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1-4F Sample\"/>
    </mc:Choice>
  </mc:AlternateContent>
  <bookViews>
    <workbookView xWindow="0" yWindow="0" windowWidth="19200" windowHeight="11595" activeTab="4"/>
  </bookViews>
  <sheets>
    <sheet name="4F" sheetId="8" r:id="rId1"/>
    <sheet name="3F" sheetId="7" r:id="rId2"/>
    <sheet name="2F" sheetId="6" r:id="rId3"/>
    <sheet name="1F" sheetId="5" r:id="rId4"/>
    <sheet name="1F - 2F - 3F - 4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<sst xmlns="http://schemas.openxmlformats.org/spreadsheetml/2006/main" count="74" uniqueCount="26">
  <si>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</si>
  <si>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</si>
  <si>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</si>
  <si>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</si>
  <si>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</si>
  <si>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</si>
  <si>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</si>
  <si>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</si>
  <si>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</si>
  <si>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</si>
  <si>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</si>
  <si>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</si>
  <si>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</si>
  <si>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</si>
  <si>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</si>
  <si>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</si>
  <si>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</si>
  <si>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</si>
  <si>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</si>
  <si>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</si>
  <si>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</si>
  <si>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</si>
  <si>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1F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</si>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</sst>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1-4F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- 4F'!$E$3:$E$92</c:f>
              <c:numCache>
                <c:formatCode>0.000</c:formatCode>
                <c:ptCount val="90"/>
                <c:pt idx="0">
                  <c:v>1.4765517057262412</c:v>
                </c:pt>
                <c:pt idx="1">
                  <c:v>1.4453721685850407</c:v>
                </c:pt>
                <c:pt idx="2">
                  <c:v>1.4057178749865502</c:v>
                </c:pt>
                <c:pt idx="3">
                  <c:v>1.40986851238206</c:v>
                </c:pt>
                <c:pt idx="4">
                  <c:v>1.3411551407338027</c:v>
                </c:pt>
                <c:pt idx="5">
                  <c:v>1.3088975660296354</c:v>
                </c:pt>
                <c:pt idx="6">
                  <c:v>1.3929214258917064</c:v>
                </c:pt>
                <c:pt idx="7">
                  <c:v>1.5305126530502193</c:v>
                </c:pt>
                <c:pt idx="8">
                  <c:v>1.5225816337229294</c:v>
                </c:pt>
                <c:pt idx="9">
                  <c:v>1.4671489190436893</c:v>
                </c:pt>
                <c:pt idx="10">
                  <c:v>1.4025249517984619</c:v>
                </c:pt>
                <c:pt idx="11">
                  <c:v>1.2997093115966265</c:v>
                </c:pt>
                <c:pt idx="12">
                  <c:v>1.3812972900733371</c:v>
                </c:pt>
                <c:pt idx="13">
                  <c:v>1.3675552934100392</c:v>
                </c:pt>
                <c:pt idx="14">
                  <c:v>1.347749795863538</c:v>
                </c:pt>
                <c:pt idx="15">
                  <c:v>1.2645334034299489</c:v>
                </c:pt>
                <c:pt idx="16">
                  <c:v>1.2673271568907463</c:v>
                </c:pt>
                <c:pt idx="17">
                  <c:v>1.4361879717255288</c:v>
                </c:pt>
                <c:pt idx="18">
                  <c:v>1.4391574627465185</c:v>
                </c:pt>
                <c:pt idx="19">
                  <c:v>1.4003926251612542</c:v>
                </c:pt>
                <c:pt idx="20">
                  <c:v>1.4010880535928651</c:v>
                </c:pt>
                <c:pt idx="21">
                  <c:v>1.4578599608002201</c:v>
                </c:pt>
                <c:pt idx="22">
                  <c:v>1.4839544383419137</c:v>
                </c:pt>
                <c:pt idx="23">
                  <c:v>1.5246370344100411</c:v>
                </c:pt>
                <c:pt idx="24">
                  <c:v>1.4299291087422434</c:v>
                </c:pt>
                <c:pt idx="25">
                  <c:v>1.4378336050344795</c:v>
                </c:pt>
                <c:pt idx="26">
                  <c:v>1.410281425879808</c:v>
                </c:pt>
                <c:pt idx="27">
                  <c:v>1.3271797086720012</c:v>
                </c:pt>
                <c:pt idx="28">
                  <c:v>1.3040695088293803</c:v>
                </c:pt>
                <c:pt idx="29">
                  <c:v>1.2950572657940713</c:v>
                </c:pt>
                <c:pt idx="30">
                  <c:v>1.3186080411279457</c:v>
                </c:pt>
                <c:pt idx="31">
                  <c:v>1.3166754862356704</c:v>
                </c:pt>
                <c:pt idx="32">
                  <c:v>1.2791301677781317</c:v>
                </c:pt>
                <c:pt idx="33">
                  <c:v>1.3175745282166262</c:v>
                </c:pt>
                <c:pt idx="34">
                  <c:v>1.3086209070991865</c:v>
                </c:pt>
                <c:pt idx="35">
                  <c:v>1.3848868936710326</c:v>
                </c:pt>
                <c:pt idx="36">
                  <c:v>1.2940599657803025</c:v>
                </c:pt>
                <c:pt idx="37">
                  <c:v>1.2810258556003604</c:v>
                </c:pt>
                <c:pt idx="38">
                  <c:v>1.3261349957327746</c:v>
                </c:pt>
                <c:pt idx="39">
                  <c:v>1.1955562011403504</c:v>
                </c:pt>
                <c:pt idx="40">
                  <c:v>1.2425197317080496</c:v>
                </c:pt>
                <c:pt idx="41">
                  <c:v>1.2436591591132216</c:v>
                </c:pt>
                <c:pt idx="42">
                  <c:v>1.3269549200924387</c:v>
                </c:pt>
                <c:pt idx="43">
                  <c:v>1.2702450636231646</c:v>
                </c:pt>
                <c:pt idx="44">
                  <c:v>1.2098690078848438</c:v>
                </c:pt>
                <c:pt idx="45">
                  <c:v>1.2221773642629756</c:v>
                </c:pt>
                <c:pt idx="46">
                  <c:v>1.3009639155074928</c:v>
                </c:pt>
                <c:pt idx="47">
                  <c:v>1.2251003946671599</c:v>
                </c:pt>
                <c:pt idx="48">
                  <c:v>1.2399440956726684</c:v>
                </c:pt>
                <c:pt idx="49">
                  <c:v>1.2689554629257356</c:v>
                </c:pt>
                <c:pt idx="50">
                  <c:v>1.2378434322858158</c:v>
                </c:pt>
                <c:pt idx="51">
                  <c:v>1.248539137727541</c:v>
                </c:pt>
                <c:pt idx="52">
                  <c:v>1.2323767237075465</c:v>
                </c:pt>
                <c:pt idx="53">
                  <c:v>1.2938809760660177</c:v>
                </c:pt>
                <c:pt idx="54">
                  <c:v>1.4264598605679875</c:v>
                </c:pt>
                <c:pt idx="55">
                  <c:v>1.4206989094731732</c:v>
                </c:pt>
                <c:pt idx="56">
                  <c:v>1.3948631235669127</c:v>
                </c:pt>
                <c:pt idx="57">
                  <c:v>1.3380533433105752</c:v>
                </c:pt>
                <c:pt idx="58">
                  <c:v>1.3542131602046239</c:v>
                </c:pt>
                <c:pt idx="59">
                  <c:v>1.3733863385988152</c:v>
                </c:pt>
                <c:pt idx="60">
                  <c:v>1.3069140975773788</c:v>
                </c:pt>
                <c:pt idx="61">
                  <c:v>1.356847142079241</c:v>
                </c:pt>
                <c:pt idx="62">
                  <c:v>1.426356089475084</c:v>
                </c:pt>
                <c:pt idx="63">
                  <c:v>1.3455694550444006</c:v>
                </c:pt>
                <c:pt idx="64">
                  <c:v>1.3287692503243353</c:v>
                </c:pt>
                <c:pt idx="65">
                  <c:v>1.376402267323438</c:v>
                </c:pt>
                <c:pt idx="66">
                  <c:v>1.3758057578205156</c:v>
                </c:pt>
                <c:pt idx="67">
                  <c:v>1.3630066898071189</c:v>
                </c:pt>
                <c:pt idx="68">
                  <c:v>1.3163959996400967</c:v>
                </c:pt>
                <c:pt idx="69">
                  <c:v>1.375665290580548</c:v>
                </c:pt>
                <c:pt idx="70">
                  <c:v>1.3939637700030458</c:v>
                </c:pt>
                <c:pt idx="71">
                  <c:v>1.391789877642815</c:v>
                </c:pt>
                <c:pt idx="72">
                  <c:v>1.3765706431970572</c:v>
                </c:pt>
                <c:pt idx="73">
                  <c:v>1.4142718794764721</c:v>
                </c:pt>
                <c:pt idx="74">
                  <c:v>1.4096334321662636</c:v>
                </c:pt>
                <c:pt idx="75">
                  <c:v>1.4198888141616341</c:v>
                </c:pt>
                <c:pt idx="76">
                  <c:v>1.6480544546281852</c:v>
                </c:pt>
                <c:pt idx="77">
                  <c:v>1.6607181225806504</c:v>
                </c:pt>
                <c:pt idx="78">
                  <c:v>1.5188187227828867</c:v>
                </c:pt>
                <c:pt idx="79">
                  <c:v>1.415680029245296</c:v>
                </c:pt>
                <c:pt idx="80">
                  <c:v>1.3736584844447755</c:v>
                </c:pt>
                <c:pt idx="81">
                  <c:v>1.3106302445153881</c:v>
                </c:pt>
                <c:pt idx="82">
                  <c:v>1.451825351970174</c:v>
                </c:pt>
                <c:pt idx="83">
                  <c:v>1.5613122104299848</c:v>
                </c:pt>
                <c:pt idx="84">
                  <c:v>1.6741037779092924</c:v>
                </c:pt>
                <c:pt idx="85">
                  <c:v>1.5772546168857497</c:v>
                </c:pt>
                <c:pt idx="86">
                  <c:v>1.4848736510119767</c:v>
                </c:pt>
                <c:pt idx="87">
                  <c:v>1.4750209867930184</c:v>
                </c:pt>
                <c:pt idx="88">
                  <c:v>1.5475823957397967</c:v>
                </c:pt>
                <c:pt idx="89">
                  <c:v>1.5785151100132881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- 4F'!$J$3:$J$92</c:f>
              <c:numCache>
                <c:formatCode>0.000</c:formatCode>
                <c:ptCount val="90"/>
                <c:pt idx="0">
                  <c:v>1.4254667413837487</c:v>
                </c:pt>
                <c:pt idx="1">
                  <c:v>1.4815567652684438</c:v>
                </c:pt>
                <c:pt idx="2">
                  <c:v>1.4607706302226611</c:v>
                </c:pt>
                <c:pt idx="3">
                  <c:v>1.3932418130970894</c:v>
                </c:pt>
                <c:pt idx="4">
                  <c:v>1.4225055699607994</c:v>
                </c:pt>
                <c:pt idx="5">
                  <c:v>1.414594375974642</c:v>
                </c:pt>
                <c:pt idx="6">
                  <c:v>1.4170474559386408</c:v>
                </c:pt>
                <c:pt idx="7">
                  <c:v>1.4235364991929311</c:v>
                </c:pt>
                <c:pt idx="8">
                  <c:v>1.5269133808185895</c:v>
                </c:pt>
                <c:pt idx="9">
                  <c:v>1.4947935283432254</c:v>
                </c:pt>
                <c:pt idx="10">
                  <c:v>1.531633565789206</c:v>
                </c:pt>
                <c:pt idx="11">
                  <c:v>1.6503381627233051</c:v>
                </c:pt>
                <c:pt idx="12">
                  <c:v>1.6561481430448797</c:v>
                </c:pt>
                <c:pt idx="13">
                  <c:v>1.6331023026614555</c:v>
                </c:pt>
                <c:pt idx="14">
                  <c:v>1.654214332369895</c:v>
                </c:pt>
                <c:pt idx="15">
                  <c:v>1.6344796166568516</c:v>
                </c:pt>
                <c:pt idx="16">
                  <c:v>1.6713842572610735</c:v>
                </c:pt>
                <c:pt idx="17">
                  <c:v>1.70726061046489</c:v>
                </c:pt>
                <c:pt idx="18">
                  <c:v>1.7345505172905085</c:v>
                </c:pt>
                <c:pt idx="19">
                  <c:v>1.7766779777054442</c:v>
                </c:pt>
                <c:pt idx="20">
                  <c:v>1.6808418095911504</c:v>
                </c:pt>
                <c:pt idx="21">
                  <c:v>1.5991734727796687</c:v>
                </c:pt>
                <c:pt idx="22">
                  <c:v>1.6382229305538185</c:v>
                </c:pt>
                <c:pt idx="23">
                  <c:v>1.6750395840225671</c:v>
                </c:pt>
                <c:pt idx="24">
                  <c:v>1.5730524789262996</c:v>
                </c:pt>
                <c:pt idx="25">
                  <c:v>1.5284776610194608</c:v>
                </c:pt>
                <c:pt idx="26">
                  <c:v>1.5295975609547439</c:v>
                </c:pt>
                <c:pt idx="27">
                  <c:v>1.548862297711614</c:v>
                </c:pt>
                <c:pt idx="28">
                  <c:v>1.5353937812492191</c:v>
                </c:pt>
                <c:pt idx="29">
                  <c:v>1.5279884734016005</c:v>
                </c:pt>
                <c:pt idx="30">
                  <c:v>1.4766806843699498</c:v>
                </c:pt>
                <c:pt idx="31">
                  <c:v>1.4530092431035055</c:v>
                </c:pt>
                <c:pt idx="32">
                  <c:v>1.4105291943327909</c:v>
                </c:pt>
                <c:pt idx="33">
                  <c:v>1.4231961308940535</c:v>
                </c:pt>
                <c:pt idx="34">
                  <c:v>1.3943581857566856</c:v>
                </c:pt>
                <c:pt idx="35">
                  <c:v>1.3712246181266272</c:v>
                </c:pt>
                <c:pt idx="36">
                  <c:v>1.3934505330298248</c:v>
                </c:pt>
                <c:pt idx="37">
                  <c:v>1.4216833673847811</c:v>
                </c:pt>
                <c:pt idx="38">
                  <c:v>1.4157434045181636</c:v>
                </c:pt>
                <c:pt idx="39">
                  <c:v>1.5015120640791322</c:v>
                </c:pt>
                <c:pt idx="40">
                  <c:v>1.5902332910405239</c:v>
                </c:pt>
                <c:pt idx="41">
                  <c:v>1.5416510651593411</c:v>
                </c:pt>
                <c:pt idx="42">
                  <c:v>1.5425439686886109</c:v>
                </c:pt>
                <c:pt idx="43">
                  <c:v>1.4499164789389345</c:v>
                </c:pt>
                <c:pt idx="44">
                  <c:v>1.4836723579820847</c:v>
                </c:pt>
                <c:pt idx="45">
                  <c:v>1.4389742781372949</c:v>
                </c:pt>
                <c:pt idx="46">
                  <c:v>1.3959062033963892</c:v>
                </c:pt>
                <c:pt idx="47">
                  <c:v>1.3417729570637567</c:v>
                </c:pt>
                <c:pt idx="48">
                  <c:v>1.3423108307001423</c:v>
                </c:pt>
                <c:pt idx="49">
                  <c:v>1.3599213670887635</c:v>
                </c:pt>
                <c:pt idx="50">
                  <c:v>1.3655001604902492</c:v>
                </c:pt>
                <c:pt idx="51">
                  <c:v>1.386277678066749</c:v>
                </c:pt>
                <c:pt idx="52">
                  <c:v>1.4381822353695981</c:v>
                </c:pt>
                <c:pt idx="53">
                  <c:v>1.4836473423694054</c:v>
                </c:pt>
                <c:pt idx="54">
                  <c:v>1.4861910149406747</c:v>
                </c:pt>
                <c:pt idx="55">
                  <c:v>1.5413439988233832</c:v>
                </c:pt>
                <c:pt idx="56">
                  <c:v>1.6188316774637792</c:v>
                </c:pt>
                <c:pt idx="57">
                  <c:v>1.5545276052099142</c:v>
                </c:pt>
                <c:pt idx="58">
                  <c:v>1.610752777110642</c:v>
                </c:pt>
                <c:pt idx="59">
                  <c:v>1.5769642421835683</c:v>
                </c:pt>
                <c:pt idx="60">
                  <c:v>1.5841902403881385</c:v>
                </c:pt>
                <c:pt idx="61">
                  <c:v>1.5583544556024405</c:v>
                </c:pt>
                <c:pt idx="62">
                  <c:v>1.5808154355853574</c:v>
                </c:pt>
                <c:pt idx="63">
                  <c:v>1.5571442474843737</c:v>
                </c:pt>
                <c:pt idx="64">
                  <c:v>1.5058390784918403</c:v>
                </c:pt>
                <c:pt idx="65">
                  <c:v>1.5271986140213851</c:v>
                </c:pt>
                <c:pt idx="66">
                  <c:v>1.5080168170373462</c:v>
                </c:pt>
                <c:pt idx="67">
                  <c:v>1.5099649782406908</c:v>
                </c:pt>
                <c:pt idx="68">
                  <c:v>1.4919786630903005</c:v>
                </c:pt>
                <c:pt idx="69">
                  <c:v>1.4602942139118231</c:v>
                </c:pt>
                <c:pt idx="70">
                  <c:v>1.4422518443329573</c:v>
                </c:pt>
                <c:pt idx="71">
                  <c:v>1.4235569577696017</c:v>
                </c:pt>
                <c:pt idx="72">
                  <c:v>1.3759153450938257</c:v>
                </c:pt>
                <c:pt idx="73">
                  <c:v>1.3610630333424112</c:v>
                </c:pt>
                <c:pt idx="74">
                  <c:v>1.3337990914301749</c:v>
                </c:pt>
                <c:pt idx="75">
                  <c:v>1.3018914632500607</c:v>
                </c:pt>
                <c:pt idx="76">
                  <c:v>1.2947410161867414</c:v>
                </c:pt>
                <c:pt idx="77">
                  <c:v>1.3045203025668621</c:v>
                </c:pt>
                <c:pt idx="78">
                  <c:v>1.2445287852016753</c:v>
                </c:pt>
                <c:pt idx="79">
                  <c:v>1.2109634063630652</c:v>
                </c:pt>
                <c:pt idx="80">
                  <c:v>1.1927737229848512</c:v>
                </c:pt>
                <c:pt idx="81">
                  <c:v>1.176498978820121</c:v>
                </c:pt>
                <c:pt idx="82">
                  <c:v>1.1419003631488263</c:v>
                </c:pt>
                <c:pt idx="83">
                  <c:v>1.1355903383897199</c:v>
                </c:pt>
                <c:pt idx="84">
                  <c:v>1.1151153706016106</c:v>
                </c:pt>
                <c:pt idx="85">
                  <c:v>1.1421356881173843</c:v>
                </c:pt>
                <c:pt idx="86">
                  <c:v>1.1695255108861256</c:v>
                </c:pt>
                <c:pt idx="87">
                  <c:v>1.2529704998372371</c:v>
                </c:pt>
                <c:pt idx="88">
                  <c:v>1.2717764884229552</c:v>
                </c:pt>
                <c:pt idx="89">
                  <c:v>1.2559726545860921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- 4F'!$O$3:$O$92</c:f>
              <c:numCache>
                <c:formatCode>0.000</c:formatCode>
                <c:ptCount val="90"/>
                <c:pt idx="0">
                  <c:v>2.1236033860448429</c:v>
                </c:pt>
                <c:pt idx="1">
                  <c:v>2.1106813299310039</c:v>
                </c:pt>
                <c:pt idx="2">
                  <c:v>2.1282771103986549</c:v>
                </c:pt>
                <c:pt idx="3">
                  <c:v>2.1333766520816231</c:v>
                </c:pt>
                <c:pt idx="4">
                  <c:v>2.1081488585082053</c:v>
                </c:pt>
                <c:pt idx="5">
                  <c:v>2.1040680782978374</c:v>
                </c:pt>
                <c:pt idx="6">
                  <c:v>1.9375213721389186</c:v>
                </c:pt>
                <c:pt idx="7">
                  <c:v>1.9068912065332548</c:v>
                </c:pt>
                <c:pt idx="8">
                  <c:v>1.8775298547737316</c:v>
                </c:pt>
                <c:pt idx="9">
                  <c:v>1.958627411140569</c:v>
                </c:pt>
                <c:pt idx="10">
                  <c:v>1.8990357461911576</c:v>
                </c:pt>
                <c:pt idx="11">
                  <c:v>1.8981927346049423</c:v>
                </c:pt>
                <c:pt idx="12">
                  <c:v>1.931058026683881</c:v>
                </c:pt>
                <c:pt idx="13">
                  <c:v>1.8991676255983918</c:v>
                </c:pt>
                <c:pt idx="14">
                  <c:v>1.9376229122272868</c:v>
                </c:pt>
                <c:pt idx="15">
                  <c:v>2.0396663170735492</c:v>
                </c:pt>
                <c:pt idx="16">
                  <c:v>2.1621431252068479</c:v>
                </c:pt>
                <c:pt idx="17">
                  <c:v>1.8354657886812349</c:v>
                </c:pt>
                <c:pt idx="18">
                  <c:v>1.91182235279112</c:v>
                </c:pt>
                <c:pt idx="19">
                  <c:v>1.8575328907653699</c:v>
                </c:pt>
                <c:pt idx="20">
                  <c:v>1.8748494836292535</c:v>
                </c:pt>
                <c:pt idx="21">
                  <c:v>1.9635905359317778</c:v>
                </c:pt>
                <c:pt idx="22">
                  <c:v>1.967511555761595</c:v>
                </c:pt>
                <c:pt idx="23">
                  <c:v>1.9102199333841747</c:v>
                </c:pt>
                <c:pt idx="24">
                  <c:v>1.8951553973375117</c:v>
                </c:pt>
                <c:pt idx="25">
                  <c:v>1.765002414471428</c:v>
                </c:pt>
                <c:pt idx="26">
                  <c:v>1.8452483121462158</c:v>
                </c:pt>
                <c:pt idx="27">
                  <c:v>1.9117291488443267</c:v>
                </c:pt>
                <c:pt idx="28">
                  <c:v>1.8970734997828753</c:v>
                </c:pt>
                <c:pt idx="29">
                  <c:v>1.9175484457783747</c:v>
                </c:pt>
                <c:pt idx="30">
                  <c:v>1.8805999185052067</c:v>
                </c:pt>
                <c:pt idx="31">
                  <c:v>1.9507466566011207</c:v>
                </c:pt>
                <c:pt idx="32">
                  <c:v>1.9827518416946444</c:v>
                </c:pt>
                <c:pt idx="33">
                  <c:v>2.0117607377740541</c:v>
                </c:pt>
                <c:pt idx="34">
                  <c:v>1.9361885644530787</c:v>
                </c:pt>
                <c:pt idx="35">
                  <c:v>1.8692002264356884</c:v>
                </c:pt>
                <c:pt idx="36">
                  <c:v>1.890394943872062</c:v>
                </c:pt>
                <c:pt idx="37">
                  <c:v>1.8682839483956029</c:v>
                </c:pt>
                <c:pt idx="38">
                  <c:v>2.0097315782770218</c:v>
                </c:pt>
                <c:pt idx="39">
                  <c:v>2.0125547134101303</c:v>
                </c:pt>
                <c:pt idx="40">
                  <c:v>2.0255888168666933</c:v>
                </c:pt>
                <c:pt idx="41">
                  <c:v>1.9945475976967835</c:v>
                </c:pt>
                <c:pt idx="42">
                  <c:v>1.9687761723702824</c:v>
                </c:pt>
                <c:pt idx="43">
                  <c:v>1.9528750325443445</c:v>
                </c:pt>
                <c:pt idx="44">
                  <c:v>1.9881350520246694</c:v>
                </c:pt>
                <c:pt idx="45">
                  <c:v>1.8939675892752592</c:v>
                </c:pt>
                <c:pt idx="46">
                  <c:v>1.8104253021790144</c:v>
                </c:pt>
                <c:pt idx="47">
                  <c:v>1.8153689181961659</c:v>
                </c:pt>
                <c:pt idx="48">
                  <c:v>1.8308823347648031</c:v>
                </c:pt>
                <c:pt idx="49">
                  <c:v>1.8438459391899213</c:v>
                </c:pt>
                <c:pt idx="50">
                  <c:v>1.8676990111467229</c:v>
                </c:pt>
                <c:pt idx="51">
                  <c:v>1.8781394090674444</c:v>
                </c:pt>
                <c:pt idx="52">
                  <c:v>1.8401273045221627</c:v>
                </c:pt>
                <c:pt idx="53">
                  <c:v>1.8129250880813381</c:v>
                </c:pt>
                <c:pt idx="54">
                  <c:v>1.8140206450073593</c:v>
                </c:pt>
                <c:pt idx="55">
                  <c:v>1.8293461814105714</c:v>
                </c:pt>
                <c:pt idx="56">
                  <c:v>1.8571031721951761</c:v>
                </c:pt>
                <c:pt idx="57">
                  <c:v>1.7608998371855824</c:v>
                </c:pt>
                <c:pt idx="58">
                  <c:v>1.7517755389636085</c:v>
                </c:pt>
                <c:pt idx="59">
                  <c:v>1.6481168804521793</c:v>
                </c:pt>
                <c:pt idx="60">
                  <c:v>1.6229534301481627</c:v>
                </c:pt>
                <c:pt idx="61">
                  <c:v>1.763387486085489</c:v>
                </c:pt>
                <c:pt idx="62">
                  <c:v>1.849159039523083</c:v>
                </c:pt>
                <c:pt idx="63">
                  <c:v>1.8692193749407109</c:v>
                </c:pt>
                <c:pt idx="64">
                  <c:v>1.9393574944467793</c:v>
                </c:pt>
                <c:pt idx="65">
                  <c:v>1.9758158600008242</c:v>
                </c:pt>
                <c:pt idx="66">
                  <c:v>1.9702197191552409</c:v>
                </c:pt>
                <c:pt idx="67">
                  <c:v>1.9917083823574777</c:v>
                </c:pt>
                <c:pt idx="68">
                  <c:v>1.9436969827472852</c:v>
                </c:pt>
                <c:pt idx="69">
                  <c:v>1.8461197295642662</c:v>
                </c:pt>
                <c:pt idx="70">
                  <c:v>1.8558405199788046</c:v>
                </c:pt>
                <c:pt idx="71">
                  <c:v>1.8656700913683963</c:v>
                </c:pt>
                <c:pt idx="72">
                  <c:v>1.8965320467216025</c:v>
                </c:pt>
                <c:pt idx="73">
                  <c:v>1.9022955882189809</c:v>
                </c:pt>
                <c:pt idx="74">
                  <c:v>1.9033031429402965</c:v>
                </c:pt>
                <c:pt idx="75">
                  <c:v>1.8809008295810314</c:v>
                </c:pt>
                <c:pt idx="76">
                  <c:v>1.8803543463193038</c:v>
                </c:pt>
                <c:pt idx="77">
                  <c:v>1.9527191154892924</c:v>
                </c:pt>
                <c:pt idx="78">
                  <c:v>1.970606518434372</c:v>
                </c:pt>
                <c:pt idx="79">
                  <c:v>1.897565864492454</c:v>
                </c:pt>
                <c:pt idx="80">
                  <c:v>1.9691609920711257</c:v>
                </c:pt>
                <c:pt idx="81">
                  <c:v>1.9877765033654751</c:v>
                </c:pt>
                <c:pt idx="82">
                  <c:v>1.9895834808753041</c:v>
                </c:pt>
                <c:pt idx="83">
                  <c:v>2.0036337497990884</c:v>
                </c:pt>
                <c:pt idx="84">
                  <c:v>2.0054407194649762</c:v>
                </c:pt>
                <c:pt idx="85">
                  <c:v>1.9517330166239935</c:v>
                </c:pt>
                <c:pt idx="86">
                  <c:v>2.0002591959206413</c:v>
                </c:pt>
                <c:pt idx="87">
                  <c:v>1.9390546039561887</c:v>
                </c:pt>
                <c:pt idx="88">
                  <c:v>1.9738888346233439</c:v>
                </c:pt>
                <c:pt idx="89">
                  <c:v>1.966391946620436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- 4F'!$T$3:$T$92</c:f>
              <c:numCache>
                <c:formatCode>0.000</c:formatCode>
                <c:ptCount val="90"/>
                <c:pt idx="0">
                  <c:v>1.7399440265319503</c:v>
                </c:pt>
                <c:pt idx="1">
                  <c:v>1.6416643482315929</c:v>
                </c:pt>
                <c:pt idx="2">
                  <c:v>1.6361354456525992</c:v>
                </c:pt>
                <c:pt idx="3">
                  <c:v>1.5522820164529789</c:v>
                </c:pt>
                <c:pt idx="4">
                  <c:v>1.5886731264300773</c:v>
                </c:pt>
                <c:pt idx="5">
                  <c:v>1.6966617090668921</c:v>
                </c:pt>
                <c:pt idx="6">
                  <c:v>1.7480133674571308</c:v>
                </c:pt>
                <c:pt idx="7">
                  <c:v>1.7509511766954573</c:v>
                </c:pt>
                <c:pt idx="8">
                  <c:v>1.7586273296356316</c:v>
                </c:pt>
                <c:pt idx="9">
                  <c:v>1.7888989323685218</c:v>
                </c:pt>
                <c:pt idx="10">
                  <c:v>1.8793000485329105</c:v>
                </c:pt>
                <c:pt idx="11">
                  <c:v>1.7782592802347104</c:v>
                </c:pt>
                <c:pt idx="12">
                  <c:v>1.7669083334693778</c:v>
                </c:pt>
                <c:pt idx="13">
                  <c:v>1.8264999984187895</c:v>
                </c:pt>
                <c:pt idx="14">
                  <c:v>2.0392375882924991</c:v>
                </c:pt>
                <c:pt idx="15">
                  <c:v>2.066518899441443</c:v>
                </c:pt>
                <c:pt idx="16">
                  <c:v>2.0635727532947192</c:v>
                </c:pt>
                <c:pt idx="17">
                  <c:v>2.1486130457381405</c:v>
                </c:pt>
                <c:pt idx="18">
                  <c:v>1.9843430132432107</c:v>
                </c:pt>
                <c:pt idx="19">
                  <c:v>1.8280575777275752</c:v>
                </c:pt>
                <c:pt idx="20">
                  <c:v>1.8664845610854206</c:v>
                </c:pt>
                <c:pt idx="21">
                  <c:v>1.9063622790070682</c:v>
                </c:pt>
                <c:pt idx="22">
                  <c:v>1.9227039797569387</c:v>
                </c:pt>
                <c:pt idx="23">
                  <c:v>2.1331703953150787</c:v>
                </c:pt>
                <c:pt idx="24">
                  <c:v>2.1596112920037513</c:v>
                </c:pt>
                <c:pt idx="25">
                  <c:v>1.8617547984929279</c:v>
                </c:pt>
                <c:pt idx="26">
                  <c:v>1.9757710494503855</c:v>
                </c:pt>
                <c:pt idx="27">
                  <c:v>2.0318844422430833</c:v>
                </c:pt>
                <c:pt idx="28">
                  <c:v>1.8249759652585287</c:v>
                </c:pt>
                <c:pt idx="29">
                  <c:v>1.9930998033504219</c:v>
                </c:pt>
                <c:pt idx="30">
                  <c:v>1.9726305569138456</c:v>
                </c:pt>
                <c:pt idx="31">
                  <c:v>2.0467693649077274</c:v>
                </c:pt>
                <c:pt idx="32">
                  <c:v>2.029002634618597</c:v>
                </c:pt>
                <c:pt idx="33">
                  <c:v>1.9266688125041083</c:v>
                </c:pt>
                <c:pt idx="34">
                  <c:v>1.9777999040878846</c:v>
                </c:pt>
                <c:pt idx="35">
                  <c:v>2.0418161779920765</c:v>
                </c:pt>
                <c:pt idx="36">
                  <c:v>1.8431179319723145</c:v>
                </c:pt>
                <c:pt idx="37">
                  <c:v>1.8848999255489245</c:v>
                </c:pt>
                <c:pt idx="38">
                  <c:v>1.9421271979335646</c:v>
                </c:pt>
                <c:pt idx="39">
                  <c:v>1.9080542937419398</c:v>
                </c:pt>
                <c:pt idx="40">
                  <c:v>1.8720572907953472</c:v>
                </c:pt>
                <c:pt idx="41">
                  <c:v>1.8826562276976224</c:v>
                </c:pt>
                <c:pt idx="42">
                  <c:v>2.1790562563286064</c:v>
                </c:pt>
                <c:pt idx="43">
                  <c:v>2.0966777407673591</c:v>
                </c:pt>
                <c:pt idx="44">
                  <c:v>1.7956812223936569</c:v>
                </c:pt>
                <c:pt idx="45">
                  <c:v>1.8905622940985187</c:v>
                </c:pt>
                <c:pt idx="46">
                  <c:v>1.9166212428166232</c:v>
                </c:pt>
                <c:pt idx="47">
                  <c:v>1.8707129548537653</c:v>
                </c:pt>
                <c:pt idx="48">
                  <c:v>1.8396595746477031</c:v>
                </c:pt>
                <c:pt idx="49">
                  <c:v>1.894912995873689</c:v>
                </c:pt>
                <c:pt idx="50">
                  <c:v>1.8350860137996607</c:v>
                </c:pt>
                <c:pt idx="51">
                  <c:v>1.7788016711854846</c:v>
                </c:pt>
                <c:pt idx="52">
                  <c:v>1.8444568370180998</c:v>
                </c:pt>
                <c:pt idx="53">
                  <c:v>2.0173776670045709</c:v>
                </c:pt>
                <c:pt idx="54">
                  <c:v>1.9632527413905434</c:v>
                </c:pt>
                <c:pt idx="55">
                  <c:v>2.1590608900892421</c:v>
                </c:pt>
                <c:pt idx="56">
                  <c:v>1.9858372364768715</c:v>
                </c:pt>
                <c:pt idx="57">
                  <c:v>1.8680460225856703</c:v>
                </c:pt>
                <c:pt idx="58">
                  <c:v>1.8237799007628501</c:v>
                </c:pt>
                <c:pt idx="59">
                  <c:v>1.8072675251495722</c:v>
                </c:pt>
                <c:pt idx="60">
                  <c:v>1.7124417989098404</c:v>
                </c:pt>
                <c:pt idx="61">
                  <c:v>1.7164665554488456</c:v>
                </c:pt>
                <c:pt idx="62">
                  <c:v>1.8601319414462687</c:v>
                </c:pt>
                <c:pt idx="63">
                  <c:v>1.716228372963593</c:v>
                </c:pt>
                <c:pt idx="64">
                  <c:v>1.8526913817093451</c:v>
                </c:pt>
                <c:pt idx="65">
                  <c:v>2.0916230627143748</c:v>
                </c:pt>
                <c:pt idx="66">
                  <c:v>2.0362053811553018</c:v>
                </c:pt>
                <c:pt idx="67">
                  <c:v>2.0076930613253343</c:v>
                </c:pt>
                <c:pt idx="68">
                  <c:v>1.8898131600349062</c:v>
                </c:pt>
                <c:pt idx="69">
                  <c:v>1.8617679538004761</c:v>
                </c:pt>
                <c:pt idx="70">
                  <c:v>1.9058580345890448</c:v>
                </c:pt>
                <c:pt idx="71">
                  <c:v>1.927901790678352</c:v>
                </c:pt>
                <c:pt idx="72">
                  <c:v>2.0867137001866189</c:v>
                </c:pt>
                <c:pt idx="73">
                  <c:v>2.0514684310244489</c:v>
                </c:pt>
                <c:pt idx="74">
                  <c:v>2.1096090853314244</c:v>
                </c:pt>
                <c:pt idx="75">
                  <c:v>2.0497885418214525</c:v>
                </c:pt>
                <c:pt idx="76">
                  <c:v>2.0220785479827148</c:v>
                </c:pt>
                <c:pt idx="77">
                  <c:v>1.9474700359907309</c:v>
                </c:pt>
                <c:pt idx="78">
                  <c:v>2.002961393259886</c:v>
                </c:pt>
                <c:pt idx="79">
                  <c:v>1.9575349474181118</c:v>
                </c:pt>
                <c:pt idx="80">
                  <c:v>1.975604233098448</c:v>
                </c:pt>
                <c:pt idx="81">
                  <c:v>2.0323055235275982</c:v>
                </c:pt>
                <c:pt idx="82">
                  <c:v>2.3562915758113516</c:v>
                </c:pt>
                <c:pt idx="83">
                  <c:v>2.1241963114924567</c:v>
                </c:pt>
                <c:pt idx="84">
                  <c:v>2.0683268465702813</c:v>
                </c:pt>
                <c:pt idx="85">
                  <c:v>1.9802581606271155</c:v>
                </c:pt>
                <c:pt idx="86">
                  <c:v>2.0213316124273093</c:v>
                </c:pt>
                <c:pt idx="87">
                  <c:v>1.8602933282131917</c:v>
                </c:pt>
                <c:pt idx="88">
                  <c:v>1.927322962496961</c:v>
                </c:pt>
                <c:pt idx="89">
                  <c:v>1.8451470774192922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130056"/>
        <c:axId val="213131232"/>
      </c:scatterChart>
      <c:valAx>
        <c:axId val="21313005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131232"/>
        <c:crosses val="autoZero"/>
        <c:crossBetween val="midCat"/>
      </c:valAx>
      <c:valAx>
        <c:axId val="21313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130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14.84399986</v>
      </c>
      <c r="C2">
        <v>0.66100000999999997</v>
      </c>
      <c r="D2">
        <v>476.80899047999998</v>
      </c>
      <c r="E2">
        <v>1.05900002</v>
      </c>
      <c r="F2">
        <v>480.01000977000001</v>
      </c>
      <c r="G2">
        <v>1.13680005</v>
      </c>
      <c r="H2">
        <v>545.33801270000004</v>
      </c>
      <c r="K2" s="2">
        <f>TREND(Calibration!$A$2:$A$4,Calibration!$B$2:$B$4,C2)</f>
        <v>422.14489539866344</v>
      </c>
      <c r="L2" s="2">
        <f>TREND(Calibration!$A$2:$A$4,Calibration!$C$2:$C$4,E2)</f>
        <v>408.69523915639985</v>
      </c>
      <c r="M2" s="2">
        <f>TREND(Calibration!$A$2:$A$4,Calibration!$D$2:$D$4,G2)</f>
        <v>427.60181332086546</v>
      </c>
      <c r="O2" s="2">
        <f>AVERAGE(K2:K409)</f>
        <v>417.27625686257159</v>
      </c>
    </row>
    <row r="3" spans="1:15" x14ac:dyDescent="0.25">
      <c r="A3">
        <v>3397</v>
      </c>
      <c r="B3">
        <v>14.869999890000001</v>
      </c>
      <c r="C3">
        <v>0.66320002</v>
      </c>
      <c r="D3">
        <v>602.47302246000004</v>
      </c>
      <c r="E3">
        <v>1.05739999</v>
      </c>
      <c r="F3">
        <v>790.08197021000001</v>
      </c>
      <c r="G3">
        <v>1.13619995</v>
      </c>
      <c r="H3">
        <v>930.27301024999997</v>
      </c>
      <c r="K3" s="2">
        <f>TREND(Calibration!$A$2:$A$4,Calibration!$B$2:$B$4,C3)</f>
        <v>423.49431735159038</v>
      </c>
      <c r="L3" s="2">
        <f>TREND(Calibration!$A$2:$A$4,Calibration!$C$2:$C$4,E3)</f>
        <v>408.04789017604418</v>
      </c>
      <c r="M3" s="2">
        <f>TREND(Calibration!$A$2:$A$4,Calibration!$D$2:$D$4,G3)</f>
        <v>427.35442872144074</v>
      </c>
    </row>
    <row r="4" spans="1:15" x14ac:dyDescent="0.25">
      <c r="A4">
        <v>8398</v>
      </c>
      <c r="B4">
        <v>14.90499973</v>
      </c>
      <c r="C4">
        <v>0.65560001000000001</v>
      </c>
      <c r="D4">
        <v>830.61102295000001</v>
      </c>
      <c r="E4">
        <v>1.0596000000000001</v>
      </c>
      <c r="F4">
        <v>605.66302489999998</v>
      </c>
      <c r="G4">
        <v>1.13789999</v>
      </c>
      <c r="H4">
        <v>1052.98498535</v>
      </c>
      <c r="K4" s="2">
        <f>TREND(Calibration!$A$2:$A$4,Calibration!$B$2:$B$4,C4)</f>
        <v>418.83269293330846</v>
      </c>
      <c r="L4" s="2">
        <f>TREND(Calibration!$A$2:$A$4,Calibration!$C$2:$C$4,E4)</f>
        <v>408.93798238073555</v>
      </c>
      <c r="M4" s="2">
        <f>TREND(Calibration!$A$2:$A$4,Calibration!$D$2:$D$4,G4)</f>
        <v>428.05525144166398</v>
      </c>
    </row>
    <row r="5" spans="1:15" x14ac:dyDescent="0.25">
      <c r="A5">
        <v>13397</v>
      </c>
      <c r="B5">
        <v>14.876000400000001</v>
      </c>
      <c r="C5">
        <v>0.65670002000000005</v>
      </c>
      <c r="D5">
        <v>941.12701416000004</v>
      </c>
      <c r="E5">
        <v>1.08280003</v>
      </c>
      <c r="F5">
        <v>920.00701904000005</v>
      </c>
      <c r="G5">
        <v>1.13680005</v>
      </c>
      <c r="H5">
        <v>822.77502441000001</v>
      </c>
      <c r="K5" s="2">
        <f>TREND(Calibration!$A$2:$A$4,Calibration!$B$2:$B$4,C5)</f>
        <v>419.5074069766261</v>
      </c>
      <c r="L5" s="2">
        <f>TREND(Calibration!$A$2:$A$4,Calibration!$C$2:$C$4,E5)</f>
        <v>418.32437873875386</v>
      </c>
      <c r="M5" s="2">
        <f>TREND(Calibration!$A$2:$A$4,Calibration!$D$2:$D$4,G5)</f>
        <v>427.60181332086546</v>
      </c>
    </row>
    <row r="6" spans="1:15" x14ac:dyDescent="0.25">
      <c r="A6">
        <v>18404</v>
      </c>
      <c r="B6">
        <v>14.82699966</v>
      </c>
      <c r="C6">
        <v>0.64480000999999998</v>
      </c>
      <c r="D6">
        <v>9.9000003020963209E+37</v>
      </c>
      <c r="E6">
        <v>1.0600999600000001</v>
      </c>
      <c r="F6">
        <v>176.25</v>
      </c>
      <c r="G6">
        <v>1.13890004</v>
      </c>
      <c r="H6">
        <v>9.9000003020963209E+37</v>
      </c>
      <c r="K6" s="2">
        <f>TREND(Calibration!$A$2:$A$4,Calibration!$B$2:$B$4,C6)</f>
        <v>412.20828800259852</v>
      </c>
      <c r="L6" s="2">
        <f>TREND(Calibration!$A$2:$A$4,Calibration!$C$2:$C$4,E6)</f>
        <v>409.14025896068625</v>
      </c>
      <c r="M6" s="2">
        <f>TREND(Calibration!$A$2:$A$4,Calibration!$D$2:$D$4,G6)</f>
        <v>428.46751101282661</v>
      </c>
    </row>
    <row r="7" spans="1:15" x14ac:dyDescent="0.25">
      <c r="A7">
        <v>23400</v>
      </c>
      <c r="B7">
        <v>14.847000120000001</v>
      </c>
      <c r="C7">
        <v>0.64639997000000005</v>
      </c>
      <c r="D7">
        <v>733.38299560999997</v>
      </c>
      <c r="E7">
        <v>1.0578999499999999</v>
      </c>
      <c r="F7">
        <v>483.70700073</v>
      </c>
      <c r="G7">
        <v>1.1395000200000001</v>
      </c>
      <c r="H7">
        <v>835.41601562000005</v>
      </c>
      <c r="K7" s="2">
        <f>TREND(Calibration!$A$2:$A$4,Calibration!$B$2:$B$4,C7)</f>
        <v>413.18965679083362</v>
      </c>
      <c r="L7" s="2">
        <f>TREND(Calibration!$A$2:$A$4,Calibration!$C$2:$C$4,E7)</f>
        <v>408.25016675599494</v>
      </c>
      <c r="M7" s="2">
        <f>TREND(Calibration!$A$2:$A$4,Calibration!$D$2:$D$4,G7)</f>
        <v>428.71484614357627</v>
      </c>
    </row>
    <row r="8" spans="1:15" x14ac:dyDescent="0.25">
      <c r="A8">
        <v>28402</v>
      </c>
      <c r="B8">
        <v>14.86600018</v>
      </c>
      <c r="C8">
        <v>0.65020001000000005</v>
      </c>
      <c r="D8">
        <v>606.22998046999999</v>
      </c>
      <c r="E8">
        <v>1.05519998</v>
      </c>
      <c r="F8">
        <v>827.23400878999996</v>
      </c>
      <c r="G8">
        <v>1.1411000499999999</v>
      </c>
      <c r="H8">
        <v>583.37597656000003</v>
      </c>
      <c r="K8" s="2">
        <f>TREND(Calibration!$A$2:$A$4,Calibration!$B$2:$B$4,C8)</f>
        <v>415.52049046795355</v>
      </c>
      <c r="L8" s="2">
        <f>TREND(Calibration!$A$2:$A$4,Calibration!$C$2:$C$4,E8)</f>
        <v>407.15779797135292</v>
      </c>
      <c r="M8" s="2">
        <f>TREND(Calibration!$A$2:$A$4,Calibration!$D$2:$D$4,G8)</f>
        <v>429.37444084548838</v>
      </c>
    </row>
    <row r="9" spans="1:15" x14ac:dyDescent="0.25">
      <c r="A9">
        <v>33402</v>
      </c>
      <c r="B9">
        <v>14.80799961</v>
      </c>
      <c r="C9">
        <v>0.64370000000000005</v>
      </c>
      <c r="D9">
        <v>1204.5689697299999</v>
      </c>
      <c r="E9">
        <v>1.05309999</v>
      </c>
      <c r="F9">
        <v>-44.228000639999998</v>
      </c>
      <c r="G9">
        <v>1.1383999600000001</v>
      </c>
      <c r="H9">
        <v>9.9000003020963209E+37</v>
      </c>
      <c r="K9" s="2">
        <f>TREND(Calibration!$A$2:$A$4,Calibration!$B$2:$B$4,C9)</f>
        <v>411.53357395928094</v>
      </c>
      <c r="L9" s="2">
        <f>TREND(Calibration!$A$2:$A$4,Calibration!$C$2:$C$4,E9)</f>
        <v>406.30817241104654</v>
      </c>
      <c r="M9" s="2">
        <f>TREND(Calibration!$A$2:$A$4,Calibration!$D$2:$D$4,G9)</f>
        <v>428.26135855410263</v>
      </c>
    </row>
    <row r="10" spans="1:15" x14ac:dyDescent="0.25">
      <c r="A10">
        <v>38402</v>
      </c>
      <c r="B10">
        <v>14.743000029999999</v>
      </c>
      <c r="C10">
        <v>0.64429997999999999</v>
      </c>
      <c r="D10">
        <v>723.19000243999994</v>
      </c>
      <c r="E10">
        <v>1.05200005</v>
      </c>
      <c r="F10">
        <v>260.83099364999998</v>
      </c>
      <c r="G10">
        <v>1.1373000099999999</v>
      </c>
      <c r="H10">
        <v>1150.31604004</v>
      </c>
      <c r="K10" s="2">
        <f>TREND(Calibration!$A$2:$A$4,Calibration!$B$2:$B$4,C10)</f>
        <v>411.90158418801497</v>
      </c>
      <c r="L10" s="2">
        <f>TREND(Calibration!$A$2:$A$4,Calibration!$C$2:$C$4,E10)</f>
        <v>405.86315260676008</v>
      </c>
      <c r="M10" s="2">
        <f>TREND(Calibration!$A$2:$A$4,Calibration!$D$2:$D$4,G10)</f>
        <v>427.80791631091438</v>
      </c>
    </row>
    <row r="11" spans="1:15" x14ac:dyDescent="0.25">
      <c r="A11">
        <v>43402</v>
      </c>
      <c r="B11">
        <v>14.690999980000001</v>
      </c>
      <c r="C11">
        <v>0.63829999999999998</v>
      </c>
      <c r="D11">
        <v>713.94799805000002</v>
      </c>
      <c r="E11">
        <v>1.05359995</v>
      </c>
      <c r="F11">
        <v>364.97900391000002</v>
      </c>
      <c r="G11">
        <v>1.13789999</v>
      </c>
      <c r="H11">
        <v>936.97100829999999</v>
      </c>
      <c r="K11" s="2">
        <f>TREND(Calibration!$A$2:$A$4,Calibration!$B$2:$B$4,C11)</f>
        <v>408.22137149392597</v>
      </c>
      <c r="L11" s="2">
        <f>TREND(Calibration!$A$2:$A$4,Calibration!$C$2:$C$4,E11)</f>
        <v>406.51044899099725</v>
      </c>
      <c r="M11" s="2">
        <f>TREND(Calibration!$A$2:$A$4,Calibration!$D$2:$D$4,G11)</f>
        <v>428.05525144166398</v>
      </c>
    </row>
    <row r="12" spans="1:15" x14ac:dyDescent="0.25">
      <c r="A12">
        <v>48402</v>
      </c>
      <c r="B12">
        <v>14.60999966</v>
      </c>
      <c r="C12">
        <v>0.64319998</v>
      </c>
      <c r="D12">
        <v>1202.39904785</v>
      </c>
      <c r="E12">
        <v>1.0525000099999999</v>
      </c>
      <c r="F12">
        <v>76.736999510000004</v>
      </c>
      <c r="G12">
        <v>1.1383999600000001</v>
      </c>
      <c r="H12">
        <v>9.9000003020963209E+37</v>
      </c>
      <c r="K12" s="2">
        <f>TREND(Calibration!$A$2:$A$4,Calibration!$B$2:$B$4,C12)</f>
        <v>411.2268762784056</v>
      </c>
      <c r="L12" s="2">
        <f>TREND(Calibration!$A$2:$A$4,Calibration!$C$2:$C$4,E12)</f>
        <v>406.06542918671084</v>
      </c>
      <c r="M12" s="2">
        <f>TREND(Calibration!$A$2:$A$4,Calibration!$D$2:$D$4,G12)</f>
        <v>428.26135855410263</v>
      </c>
    </row>
    <row r="13" spans="1:15" x14ac:dyDescent="0.25">
      <c r="A13">
        <v>53403</v>
      </c>
      <c r="B13">
        <v>14.50899982</v>
      </c>
      <c r="C13">
        <v>0.64529996999999995</v>
      </c>
      <c r="D13">
        <v>-9.9000003020963209E+37</v>
      </c>
      <c r="E13">
        <v>1.05359995</v>
      </c>
      <c r="F13">
        <v>51.953998570000003</v>
      </c>
      <c r="G13">
        <v>1.13619995</v>
      </c>
      <c r="H13">
        <v>9.9000003020963209E+37</v>
      </c>
      <c r="K13" s="2">
        <f>TREND(Calibration!$A$2:$A$4,Calibration!$B$2:$B$4,C13)</f>
        <v>412.51494888122426</v>
      </c>
      <c r="L13" s="2">
        <f>TREND(Calibration!$A$2:$A$4,Calibration!$C$2:$C$4,E13)</f>
        <v>406.51044899099725</v>
      </c>
      <c r="M13" s="2">
        <f>TREND(Calibration!$A$2:$A$4,Calibration!$D$2:$D$4,G13)</f>
        <v>427.35442872144074</v>
      </c>
    </row>
    <row r="14" spans="1:15" x14ac:dyDescent="0.25">
      <c r="A14">
        <v>58403</v>
      </c>
      <c r="B14">
        <v>14.44799995</v>
      </c>
      <c r="C14">
        <v>0.64050001000000001</v>
      </c>
      <c r="D14">
        <v>649.28198241999996</v>
      </c>
      <c r="E14">
        <v>1.05630004</v>
      </c>
      <c r="F14">
        <v>454.46701050000001</v>
      </c>
      <c r="G14">
        <v>1.13619995</v>
      </c>
      <c r="H14">
        <v>1089.6879882799999</v>
      </c>
      <c r="K14" s="2">
        <f>TREND(Calibration!$A$2:$A$4,Calibration!$B$2:$B$4,C14)</f>
        <v>409.57079344685292</v>
      </c>
      <c r="L14" s="2">
        <f>TREND(Calibration!$A$2:$A$4,Calibration!$C$2:$C$4,E14)</f>
        <v>407.60286632590254</v>
      </c>
      <c r="M14" s="2">
        <f>TREND(Calibration!$A$2:$A$4,Calibration!$D$2:$D$4,G14)</f>
        <v>427.35442872144074</v>
      </c>
    </row>
    <row r="15" spans="1:15" x14ac:dyDescent="0.25">
      <c r="A15">
        <v>63404</v>
      </c>
      <c r="B15">
        <v>14.45100021</v>
      </c>
      <c r="C15">
        <v>0.64429997999999999</v>
      </c>
      <c r="D15">
        <v>370.78100585999999</v>
      </c>
      <c r="E15">
        <v>1.11409998</v>
      </c>
      <c r="F15">
        <v>1232.62597656</v>
      </c>
      <c r="G15">
        <v>1.1395000200000001</v>
      </c>
      <c r="H15">
        <v>900.11102295000001</v>
      </c>
      <c r="K15" s="2">
        <f>TREND(Calibration!$A$2:$A$4,Calibration!$B$2:$B$4,C15)</f>
        <v>411.90158418801497</v>
      </c>
      <c r="L15" s="2">
        <f>TREND(Calibration!$A$2:$A$4,Calibration!$C$2:$C$4,E15)</f>
        <v>430.98788549655364</v>
      </c>
      <c r="M15" s="2">
        <f>TREND(Calibration!$A$2:$A$4,Calibration!$D$2:$D$4,G15)</f>
        <v>428.71484614357627</v>
      </c>
    </row>
    <row r="16" spans="1:15" x14ac:dyDescent="0.25">
      <c r="A16">
        <v>68405</v>
      </c>
      <c r="B16">
        <v>14.42199993</v>
      </c>
      <c r="C16">
        <v>0.64429997999999999</v>
      </c>
      <c r="D16">
        <v>451.29299927</v>
      </c>
      <c r="E16">
        <v>1.13080001</v>
      </c>
      <c r="F16">
        <v>9.9000003020963209E+37</v>
      </c>
      <c r="G16">
        <v>1.1426999600000001</v>
      </c>
      <c r="H16">
        <v>656.40802001999998</v>
      </c>
      <c r="K16" s="2">
        <f>TREND(Calibration!$A$2:$A$4,Calibration!$B$2:$B$4,C16)</f>
        <v>411.90158418801497</v>
      </c>
      <c r="L16" s="2">
        <f>TREND(Calibration!$A$2:$A$4,Calibration!$C$2:$C$4,E16)</f>
        <v>437.7444759307383</v>
      </c>
      <c r="M16" s="2">
        <f>TREND(Calibration!$A$2:$A$4,Calibration!$D$2:$D$4,G16)</f>
        <v>430.03398607872555</v>
      </c>
    </row>
    <row r="17" spans="1:13" x14ac:dyDescent="0.25">
      <c r="A17">
        <v>73405</v>
      </c>
      <c r="B17">
        <v>14.44799995</v>
      </c>
      <c r="C17">
        <v>0.64639997000000005</v>
      </c>
      <c r="D17">
        <v>790.96997069999998</v>
      </c>
      <c r="E17">
        <v>1.14699996</v>
      </c>
      <c r="F17">
        <v>9.9000003020963209E+37</v>
      </c>
      <c r="G17">
        <v>1.14810002</v>
      </c>
      <c r="H17">
        <v>932.28100586000005</v>
      </c>
      <c r="K17" s="2">
        <f>TREND(Calibration!$A$2:$A$4,Calibration!$B$2:$B$4,C17)</f>
        <v>413.18965679083362</v>
      </c>
      <c r="L17" s="2">
        <f>TREND(Calibration!$A$2:$A$4,Calibration!$C$2:$C$4,E17)</f>
        <v>444.2987412347091</v>
      </c>
      <c r="M17" s="2">
        <f>TREND(Calibration!$A$2:$A$4,Calibration!$D$2:$D$4,G17)</f>
        <v>432.26010119282216</v>
      </c>
    </row>
    <row r="18" spans="1:13" x14ac:dyDescent="0.25">
      <c r="A18">
        <v>78405</v>
      </c>
      <c r="B18">
        <v>14.44499969</v>
      </c>
      <c r="C18">
        <v>0.64749997999999997</v>
      </c>
      <c r="D18">
        <v>1067.5019531200001</v>
      </c>
      <c r="E18">
        <v>1.1670000599999999</v>
      </c>
      <c r="F18">
        <v>9.9000003020963209E+37</v>
      </c>
      <c r="G18">
        <v>1.1513999699999999</v>
      </c>
      <c r="H18">
        <v>839.96997069999998</v>
      </c>
      <c r="K18" s="2">
        <f>TREND(Calibration!$A$2:$A$4,Calibration!$B$2:$B$4,C18)</f>
        <v>413.8643708341512</v>
      </c>
      <c r="L18" s="2">
        <f>TREND(Calibration!$A$2:$A$4,Calibration!$C$2:$C$4,E18)</f>
        <v>452.39049222813463</v>
      </c>
      <c r="M18" s="2">
        <f>TREND(Calibration!$A$2:$A$4,Calibration!$D$2:$D$4,G18)</f>
        <v>433.62046914628252</v>
      </c>
    </row>
    <row r="19" spans="1:13" x14ac:dyDescent="0.25">
      <c r="A19">
        <v>83405</v>
      </c>
      <c r="B19">
        <v>14.38899994</v>
      </c>
      <c r="C19">
        <v>0.64590000999999997</v>
      </c>
      <c r="D19">
        <v>9.9000003020963209E+37</v>
      </c>
      <c r="E19">
        <v>1.1611000300000001</v>
      </c>
      <c r="F19">
        <v>721.42602538999995</v>
      </c>
      <c r="G19">
        <v>1.15240002</v>
      </c>
      <c r="H19">
        <v>1181.4040527300001</v>
      </c>
      <c r="K19" s="2">
        <f>TREND(Calibration!$A$2:$A$4,Calibration!$B$2:$B$4,C19)</f>
        <v>412.88299591220789</v>
      </c>
      <c r="L19" s="2">
        <f>TREND(Calibration!$A$2:$A$4,Calibration!$C$2:$C$4,E19)</f>
        <v>450.00342548278138</v>
      </c>
      <c r="M19" s="2">
        <f>TREND(Calibration!$A$2:$A$4,Calibration!$D$2:$D$4,G19)</f>
        <v>434.03272871744514</v>
      </c>
    </row>
    <row r="20" spans="1:13" x14ac:dyDescent="0.25">
      <c r="A20">
        <v>88405</v>
      </c>
      <c r="B20">
        <v>14.33100033</v>
      </c>
      <c r="C20">
        <v>0.64590000999999997</v>
      </c>
      <c r="D20">
        <v>1305.10900879</v>
      </c>
      <c r="E20">
        <v>1.1713000499999999</v>
      </c>
      <c r="F20">
        <v>356.72698974999997</v>
      </c>
      <c r="G20">
        <v>1.15240002</v>
      </c>
      <c r="H20">
        <v>1230.4069824200001</v>
      </c>
      <c r="K20" s="2">
        <f>TREND(Calibration!$A$2:$A$4,Calibration!$B$2:$B$4,C20)</f>
        <v>412.88299591220789</v>
      </c>
      <c r="L20" s="2">
        <f>TREND(Calibration!$A$2:$A$4,Calibration!$C$2:$C$4,E20)</f>
        <v>454.13020594727703</v>
      </c>
      <c r="M20" s="2">
        <f>TREND(Calibration!$A$2:$A$4,Calibration!$D$2:$D$4,G20)</f>
        <v>434.03272871744514</v>
      </c>
    </row>
    <row r="21" spans="1:13" x14ac:dyDescent="0.25">
      <c r="A21">
        <v>93405</v>
      </c>
      <c r="B21">
        <v>14.25</v>
      </c>
      <c r="C21">
        <v>0.64209998000000001</v>
      </c>
      <c r="D21">
        <v>9.9000003020963209E+37</v>
      </c>
      <c r="E21">
        <v>1.19669998</v>
      </c>
      <c r="F21">
        <v>156.54299927</v>
      </c>
      <c r="G21">
        <v>1.1685999600000001</v>
      </c>
      <c r="H21">
        <v>1150.66503906</v>
      </c>
      <c r="K21" s="2">
        <f>TREND(Calibration!$A$2:$A$4,Calibration!$B$2:$B$4,C21)</f>
        <v>410.55216836879629</v>
      </c>
      <c r="L21" s="2">
        <f>TREND(Calibration!$A$2:$A$4,Calibration!$C$2:$C$4,E21)</f>
        <v>464.4066500055788</v>
      </c>
      <c r="M21" s="2">
        <f>TREND(Calibration!$A$2:$A$4,Calibration!$D$2:$D$4,G21)</f>
        <v>440.71097512238492</v>
      </c>
    </row>
    <row r="22" spans="1:13" x14ac:dyDescent="0.25">
      <c r="A22">
        <v>98406</v>
      </c>
      <c r="B22">
        <v>14.178999900000001</v>
      </c>
      <c r="C22">
        <v>0.63990002999999995</v>
      </c>
      <c r="D22">
        <v>905.80200194999998</v>
      </c>
      <c r="E22">
        <v>1.1962000100000001</v>
      </c>
      <c r="F22">
        <v>9.4200000799999994</v>
      </c>
      <c r="G22">
        <v>1.17999995</v>
      </c>
      <c r="H22">
        <v>1350.7860107399999</v>
      </c>
      <c r="K22" s="2">
        <f>TREND(Calibration!$A$2:$A$4,Calibration!$B$2:$B$4,C22)</f>
        <v>409.2027832181189</v>
      </c>
      <c r="L22" s="2">
        <f>TREND(Calibration!$A$2:$A$4,Calibration!$C$2:$C$4,E22)</f>
        <v>464.2043693797728</v>
      </c>
      <c r="M22" s="2">
        <f>TREND(Calibration!$A$2:$A$4,Calibration!$D$2:$D$4,G22)</f>
        <v>445.4104951350422</v>
      </c>
    </row>
    <row r="23" spans="1:13" x14ac:dyDescent="0.25">
      <c r="A23">
        <v>103405</v>
      </c>
      <c r="B23">
        <v>14.119999890000001</v>
      </c>
      <c r="C23">
        <v>0.64590000999999997</v>
      </c>
      <c r="D23">
        <v>955.47497558999999</v>
      </c>
      <c r="E23">
        <v>1.1993999500000001</v>
      </c>
      <c r="F23">
        <v>426.49301147</v>
      </c>
      <c r="G23">
        <v>1.1827000400000001</v>
      </c>
      <c r="H23">
        <v>1083.0620117200001</v>
      </c>
      <c r="K23" s="2">
        <f>TREND(Calibration!$A$2:$A$4,Calibration!$B$2:$B$4,C23)</f>
        <v>412.88299591220789</v>
      </c>
      <c r="L23" s="2">
        <f>TREND(Calibration!$A$2:$A$4,Calibration!$C$2:$C$4,E23)</f>
        <v>465.49901879022087</v>
      </c>
      <c r="M23" s="2">
        <f>TREND(Calibration!$A$2:$A$4,Calibration!$D$2:$D$4,G23)</f>
        <v>446.52357742642812</v>
      </c>
    </row>
    <row r="24" spans="1:13" x14ac:dyDescent="0.25">
      <c r="A24">
        <v>108406</v>
      </c>
      <c r="B24">
        <v>14.088000299999999</v>
      </c>
      <c r="C24">
        <v>0.63829999999999998</v>
      </c>
      <c r="D24">
        <v>811.79101562000005</v>
      </c>
      <c r="E24">
        <v>1.2270000000000001</v>
      </c>
      <c r="F24">
        <v>411.20800781000003</v>
      </c>
      <c r="G24">
        <v>1.1875</v>
      </c>
      <c r="H24">
        <v>1129.3079834</v>
      </c>
      <c r="K24" s="2">
        <f>TREND(Calibration!$A$2:$A$4,Calibration!$B$2:$B$4,C24)</f>
        <v>408.22137149392597</v>
      </c>
      <c r="L24" s="2">
        <f>TREND(Calibration!$A$2:$A$4,Calibration!$C$2:$C$4,E24)</f>
        <v>476.66559955762187</v>
      </c>
      <c r="M24" s="2">
        <f>TREND(Calibration!$A$2:$A$4,Calibration!$D$2:$D$4,G24)</f>
        <v>448.50230794110001</v>
      </c>
    </row>
    <row r="25" spans="1:13" x14ac:dyDescent="0.25">
      <c r="A25">
        <v>113406</v>
      </c>
      <c r="B25">
        <v>14.05200005</v>
      </c>
      <c r="C25">
        <v>0.64160001</v>
      </c>
      <c r="D25">
        <v>857.15002441000001</v>
      </c>
      <c r="E25">
        <v>1.26370001</v>
      </c>
      <c r="F25">
        <v>443.09899902000001</v>
      </c>
      <c r="G25">
        <v>1.19669998</v>
      </c>
      <c r="H25">
        <v>582.12200928000004</v>
      </c>
      <c r="K25" s="2">
        <f>TREND(Calibration!$A$2:$A$4,Calibration!$B$2:$B$4,C25)</f>
        <v>410.24550135646228</v>
      </c>
      <c r="L25" s="2">
        <f>TREND(Calibration!$A$2:$A$4,Calibration!$C$2:$C$4,E25)</f>
        <v>491.51389243496885</v>
      </c>
      <c r="M25" s="2">
        <f>TREND(Calibration!$A$2:$A$4,Calibration!$D$2:$D$4,G25)</f>
        <v>452.29489812109557</v>
      </c>
    </row>
    <row r="26" spans="1:13" x14ac:dyDescent="0.25">
      <c r="A26">
        <v>118407</v>
      </c>
      <c r="B26">
        <v>14.097000120000001</v>
      </c>
      <c r="C26">
        <v>0.64259999999999995</v>
      </c>
      <c r="D26">
        <v>1005.20300293</v>
      </c>
      <c r="E26">
        <v>1.2668999400000001</v>
      </c>
      <c r="F26">
        <v>254.25300598000001</v>
      </c>
      <c r="G26">
        <v>1.2021000399999999</v>
      </c>
      <c r="H26">
        <v>9.9000003020963209E+37</v>
      </c>
      <c r="K26" s="2">
        <f>TREND(Calibration!$A$2:$A$4,Calibration!$B$2:$B$4,C26)</f>
        <v>410.85886604967158</v>
      </c>
      <c r="L26" s="2">
        <f>TREND(Calibration!$A$2:$A$4,Calibration!$C$2:$C$4,E26)</f>
        <v>492.80853779956169</v>
      </c>
      <c r="M26" s="2">
        <f>TREND(Calibration!$A$2:$A$4,Calibration!$D$2:$D$4,G26)</f>
        <v>454.52101323519219</v>
      </c>
    </row>
    <row r="27" spans="1:13" x14ac:dyDescent="0.25">
      <c r="A27">
        <v>123407</v>
      </c>
      <c r="B27">
        <v>14.1590004</v>
      </c>
      <c r="C27">
        <v>0.65130001000000004</v>
      </c>
      <c r="D27">
        <v>1126.0560302700001</v>
      </c>
      <c r="E27">
        <v>1.2668999400000001</v>
      </c>
      <c r="F27">
        <v>266.95700073</v>
      </c>
      <c r="G27">
        <v>1.20159996</v>
      </c>
      <c r="H27">
        <v>9.9000003020963209E+37</v>
      </c>
      <c r="K27" s="2">
        <f>TREND(Calibration!$A$2:$A$4,Calibration!$B$2:$B$4,C27)</f>
        <v>416.19519837756286</v>
      </c>
      <c r="L27" s="2">
        <f>TREND(Calibration!$A$2:$A$4,Calibration!$C$2:$C$4,E27)</f>
        <v>492.80853779956169</v>
      </c>
      <c r="M27" s="2">
        <f>TREND(Calibration!$A$2:$A$4,Calibration!$D$2:$D$4,G27)</f>
        <v>454.31486077646815</v>
      </c>
    </row>
    <row r="28" spans="1:13" x14ac:dyDescent="0.25">
      <c r="A28">
        <v>128406</v>
      </c>
      <c r="B28">
        <v>14.135999679999999</v>
      </c>
      <c r="C28">
        <v>0.65240001999999997</v>
      </c>
      <c r="D28">
        <v>1025.33203125</v>
      </c>
      <c r="E28">
        <v>1.30739999</v>
      </c>
      <c r="F28">
        <v>248.09800720000001</v>
      </c>
      <c r="G28">
        <v>1.2031999799999999</v>
      </c>
      <c r="H28">
        <v>890.90002441000001</v>
      </c>
      <c r="K28" s="2">
        <f>TREND(Calibration!$A$2:$A$4,Calibration!$B$2:$B$4,C28)</f>
        <v>416.86991242088044</v>
      </c>
      <c r="L28" s="2">
        <f>TREND(Calibration!$A$2:$A$4,Calibration!$C$2:$C$4,E28)</f>
        <v>509.19427186195571</v>
      </c>
      <c r="M28" s="2">
        <f>TREND(Calibration!$A$2:$A$4,Calibration!$D$2:$D$4,G28)</f>
        <v>454.97445135599077</v>
      </c>
    </row>
    <row r="29" spans="1:13" x14ac:dyDescent="0.25">
      <c r="A29">
        <v>133406</v>
      </c>
      <c r="B29">
        <v>14.14299965</v>
      </c>
      <c r="C29">
        <v>0.65240001999999997</v>
      </c>
      <c r="D29">
        <v>1225.89294434</v>
      </c>
      <c r="E29">
        <v>1.31449997</v>
      </c>
      <c r="F29">
        <v>329.80899047999998</v>
      </c>
      <c r="G29">
        <v>1.19289994</v>
      </c>
      <c r="H29">
        <v>1184.36901855</v>
      </c>
      <c r="K29" s="2">
        <f>TREND(Calibration!$A$2:$A$4,Calibration!$B$2:$B$4,C29)</f>
        <v>416.86991242088044</v>
      </c>
      <c r="L29" s="2">
        <f>TREND(Calibration!$A$2:$A$4,Calibration!$C$2:$C$4,E29)</f>
        <v>512.06682101012507</v>
      </c>
      <c r="M29" s="2">
        <f>TREND(Calibration!$A$2:$A$4,Calibration!$D$2:$D$4,G29)</f>
        <v>450.72837358652157</v>
      </c>
    </row>
    <row r="30" spans="1:13" x14ac:dyDescent="0.25">
      <c r="A30">
        <v>138407</v>
      </c>
      <c r="B30">
        <v>14.19499969</v>
      </c>
      <c r="C30">
        <v>0.65939999000000005</v>
      </c>
      <c r="D30">
        <v>1288.1619873</v>
      </c>
      <c r="E30">
        <v>1.3695000399999999</v>
      </c>
      <c r="F30">
        <v>378.57000732</v>
      </c>
      <c r="G30">
        <v>1.1897000099999999</v>
      </c>
      <c r="H30">
        <v>1074.68005371</v>
      </c>
      <c r="K30" s="2">
        <f>TREND(Calibration!$A$2:$A$4,Calibration!$B$2:$B$4,C30)</f>
        <v>421.16348980817878</v>
      </c>
      <c r="L30" s="2">
        <f>TREND(Calibration!$A$2:$A$4,Calibration!$C$2:$C$4,E30)</f>
        <v>534.31905330201243</v>
      </c>
      <c r="M30" s="2">
        <f>TREND(Calibration!$A$2:$A$4,Calibration!$D$2:$D$4,G30)</f>
        <v>449.40923777376179</v>
      </c>
    </row>
    <row r="31" spans="1:13" x14ac:dyDescent="0.25">
      <c r="A31">
        <v>143407</v>
      </c>
      <c r="B31">
        <v>14.260000229999999</v>
      </c>
      <c r="C31">
        <v>0.66589999</v>
      </c>
      <c r="D31">
        <v>9.9000003020963209E+37</v>
      </c>
      <c r="E31">
        <v>1.38030005</v>
      </c>
      <c r="F31">
        <v>-167.51300049</v>
      </c>
      <c r="G31">
        <v>1.2182999800000001</v>
      </c>
      <c r="H31">
        <v>9.9000003020963209E+37</v>
      </c>
      <c r="K31" s="2">
        <f>TREND(Calibration!$A$2:$A$4,Calibration!$B$2:$B$4,C31)</f>
        <v>425.15040018314306</v>
      </c>
      <c r="L31" s="2">
        <f>TREND(Calibration!$A$2:$A$4,Calibration!$C$2:$C$4,E31)</f>
        <v>538.68858103669902</v>
      </c>
      <c r="M31" s="2">
        <f>TREND(Calibration!$A$2:$A$4,Calibration!$D$2:$D$4,G31)</f>
        <v>461.19925964013191</v>
      </c>
    </row>
    <row r="32" spans="1:13" x14ac:dyDescent="0.25">
      <c r="A32">
        <v>148406</v>
      </c>
      <c r="B32">
        <v>14.41899967</v>
      </c>
      <c r="C32">
        <v>0.66479999000000001</v>
      </c>
      <c r="D32">
        <v>980.95001220999995</v>
      </c>
      <c r="E32">
        <v>1.39279997</v>
      </c>
      <c r="F32">
        <v>596.00701904000005</v>
      </c>
      <c r="G32">
        <v>1.2361999800000001</v>
      </c>
      <c r="H32">
        <v>9.9000003020963209E+37</v>
      </c>
      <c r="K32" s="2">
        <f>TREND(Calibration!$A$2:$A$4,Calibration!$B$2:$B$4,C32)</f>
        <v>424.4756922735337</v>
      </c>
      <c r="L32" s="2">
        <f>TREND(Calibration!$A$2:$A$4,Calibration!$C$2:$C$4,E32)</f>
        <v>543.74586775415253</v>
      </c>
      <c r="M32" s="2">
        <f>TREND(Calibration!$A$2:$A$4,Calibration!$D$2:$D$4,G32)</f>
        <v>468.57833701007411</v>
      </c>
    </row>
    <row r="33" spans="1:13" x14ac:dyDescent="0.25">
      <c r="A33">
        <v>153406</v>
      </c>
      <c r="B33">
        <v>14.47399998</v>
      </c>
      <c r="C33">
        <v>0.67559999000000004</v>
      </c>
      <c r="D33">
        <v>596.92700194999998</v>
      </c>
      <c r="E33">
        <v>1.40840006</v>
      </c>
      <c r="F33">
        <v>823.81597899999997</v>
      </c>
      <c r="G33">
        <v>1.25020003</v>
      </c>
      <c r="H33">
        <v>880.62902831999997</v>
      </c>
      <c r="K33" s="2">
        <f>TREND(Calibration!$A$2:$A$4,Calibration!$B$2:$B$4,C33)</f>
        <v>431.10009720424364</v>
      </c>
      <c r="L33" s="2">
        <f>TREND(Calibration!$A$2:$A$4,Calibration!$C$2:$C$4,E33)</f>
        <v>550.05743838405078</v>
      </c>
      <c r="M33" s="2">
        <f>TREND(Calibration!$A$2:$A$4,Calibration!$D$2:$D$4,G33)</f>
        <v>474.34970305102706</v>
      </c>
    </row>
    <row r="34" spans="1:13" x14ac:dyDescent="0.25">
      <c r="A34">
        <v>158408</v>
      </c>
      <c r="B34">
        <v>14.51299953</v>
      </c>
      <c r="C34">
        <v>0.67400002000000003</v>
      </c>
      <c r="D34">
        <v>9.9000003020963209E+37</v>
      </c>
      <c r="E34">
        <v>1.45159996</v>
      </c>
      <c r="F34">
        <v>468.61801147</v>
      </c>
      <c r="G34">
        <v>1.2496999499999999</v>
      </c>
      <c r="H34">
        <v>1295.9119873</v>
      </c>
      <c r="K34" s="2">
        <f>TREND(Calibration!$A$2:$A$4,Calibration!$B$2:$B$4,C34)</f>
        <v>430.11872228230033</v>
      </c>
      <c r="L34" s="2">
        <f>TREND(Calibration!$A$2:$A$4,Calibration!$C$2:$C$4,E34)</f>
        <v>567.53549268082361</v>
      </c>
      <c r="M34" s="2">
        <f>TREND(Calibration!$A$2:$A$4,Calibration!$D$2:$D$4,G34)</f>
        <v>474.14355059230297</v>
      </c>
    </row>
    <row r="35" spans="1:13" x14ac:dyDescent="0.25">
      <c r="A35">
        <v>163417</v>
      </c>
      <c r="B35">
        <v>14.583999629999999</v>
      </c>
      <c r="C35">
        <v>0.67400002000000003</v>
      </c>
      <c r="D35">
        <v>857.29797363</v>
      </c>
      <c r="E35">
        <v>1.4645999700000001</v>
      </c>
      <c r="F35">
        <v>951.98699951000003</v>
      </c>
      <c r="G35">
        <v>1.2506999999999999</v>
      </c>
      <c r="H35">
        <v>795.62200928000004</v>
      </c>
      <c r="K35" s="2">
        <f>TREND(Calibration!$A$2:$A$4,Calibration!$B$2:$B$4,C35)</f>
        <v>430.11872228230033</v>
      </c>
      <c r="L35" s="2">
        <f>TREND(Calibration!$A$2:$A$4,Calibration!$C$2:$C$4,E35)</f>
        <v>572.79510857434627</v>
      </c>
      <c r="M35" s="2">
        <f>TREND(Calibration!$A$2:$A$4,Calibration!$D$2:$D$4,G35)</f>
        <v>474.55581016346559</v>
      </c>
    </row>
    <row r="36" spans="1:13" x14ac:dyDescent="0.25">
      <c r="A36">
        <v>168409</v>
      </c>
      <c r="B36">
        <v>14.72999954</v>
      </c>
      <c r="C36">
        <v>0.67779999999999996</v>
      </c>
      <c r="D36">
        <v>621.35101318</v>
      </c>
      <c r="E36">
        <v>1.47539997</v>
      </c>
      <c r="F36">
        <v>9.9000003020963209E+37</v>
      </c>
      <c r="G36">
        <v>1.2615000000000001</v>
      </c>
      <c r="H36">
        <v>1272.3439941399999</v>
      </c>
      <c r="K36" s="2">
        <f>TREND(Calibration!$A$2:$A$4,Calibration!$B$2:$B$4,C36)</f>
        <v>432.44951915717058</v>
      </c>
      <c r="L36" s="2">
        <f>TREND(Calibration!$A$2:$A$4,Calibration!$C$2:$C$4,E36)</f>
        <v>577.16463226317762</v>
      </c>
      <c r="M36" s="2">
        <f>TREND(Calibration!$A$2:$A$4,Calibration!$D$2:$D$4,G36)</f>
        <v>479.00799092298382</v>
      </c>
    </row>
    <row r="37" spans="1:13" x14ac:dyDescent="0.25">
      <c r="A37">
        <v>173409</v>
      </c>
      <c r="B37">
        <v>14.83699989</v>
      </c>
      <c r="C37">
        <v>0.68049996999999995</v>
      </c>
      <c r="D37">
        <v>786.48999022999999</v>
      </c>
      <c r="E37">
        <v>1.5801999600000001</v>
      </c>
      <c r="F37">
        <v>9.9000003020963209E+37</v>
      </c>
      <c r="G37">
        <v>1.2706999800000001</v>
      </c>
      <c r="H37">
        <v>1023.25299072</v>
      </c>
      <c r="K37" s="2">
        <f>TREND(Calibration!$A$2:$A$4,Calibration!$B$2:$B$4,C37)</f>
        <v>434.10560198872321</v>
      </c>
      <c r="L37" s="2">
        <f>TREND(Calibration!$A$2:$A$4,Calibration!$C$2:$C$4,E37)</f>
        <v>619.56519142005652</v>
      </c>
      <c r="M37" s="2">
        <f>TREND(Calibration!$A$2:$A$4,Calibration!$D$2:$D$4,G37)</f>
        <v>482.80058110297932</v>
      </c>
    </row>
    <row r="38" spans="1:13" x14ac:dyDescent="0.25">
      <c r="A38">
        <v>178409</v>
      </c>
      <c r="B38">
        <v>14.869999890000001</v>
      </c>
      <c r="C38">
        <v>0.67830002</v>
      </c>
      <c r="D38">
        <v>809.99200439000003</v>
      </c>
      <c r="E38">
        <v>1.5467</v>
      </c>
      <c r="F38">
        <v>9.9000003020963209E+37</v>
      </c>
      <c r="G38">
        <v>1.3107000600000001</v>
      </c>
      <c r="H38">
        <v>9.9000003020963209E+37</v>
      </c>
      <c r="K38" s="2">
        <f>TREND(Calibration!$A$2:$A$4,Calibration!$B$2:$B$4,C38)</f>
        <v>432.75621683804593</v>
      </c>
      <c r="L38" s="2">
        <f>TREND(Calibration!$A$2:$A$4,Calibration!$C$2:$C$4,E38)</f>
        <v>606.01159245756537</v>
      </c>
      <c r="M38" s="2">
        <f>TREND(Calibration!$A$2:$A$4,Calibration!$D$2:$D$4,G38)</f>
        <v>499.29017245068189</v>
      </c>
    </row>
    <row r="39" spans="1:13" x14ac:dyDescent="0.25">
      <c r="A39">
        <v>183409</v>
      </c>
      <c r="B39">
        <v>14.930999760000001</v>
      </c>
      <c r="C39">
        <v>0.67559999000000004</v>
      </c>
      <c r="D39">
        <v>523.76599121000004</v>
      </c>
      <c r="E39">
        <v>1.57210004</v>
      </c>
      <c r="F39">
        <v>9.9000003020963209E+37</v>
      </c>
      <c r="G39">
        <v>1.3096000000000001</v>
      </c>
      <c r="H39">
        <v>751.25402831999997</v>
      </c>
      <c r="K39" s="2">
        <f>TREND(Calibration!$A$2:$A$4,Calibration!$B$2:$B$4,C39)</f>
        <v>431.10009720424364</v>
      </c>
      <c r="L39" s="2">
        <f>TREND(Calibration!$A$2:$A$4,Calibration!$C$2:$C$4,E39)</f>
        <v>616.28808102027506</v>
      </c>
      <c r="M39" s="2">
        <f>TREND(Calibration!$A$2:$A$4,Calibration!$D$2:$D$4,G39)</f>
        <v>498.83668486120825</v>
      </c>
    </row>
    <row r="40" spans="1:13" x14ac:dyDescent="0.25">
      <c r="A40">
        <v>188409</v>
      </c>
      <c r="B40">
        <v>14.911999700000001</v>
      </c>
      <c r="C40">
        <v>0.66970003</v>
      </c>
      <c r="D40">
        <v>839.81298828000001</v>
      </c>
      <c r="E40">
        <v>1.63629997</v>
      </c>
      <c r="F40">
        <v>9.9000003020963209E+37</v>
      </c>
      <c r="G40">
        <v>1.31930006</v>
      </c>
      <c r="H40">
        <v>938.37799071999996</v>
      </c>
      <c r="K40" s="2">
        <f>TREND(Calibration!$A$2:$A$4,Calibration!$B$2:$B$4,C40)</f>
        <v>427.48123386026293</v>
      </c>
      <c r="L40" s="2">
        <f>TREND(Calibration!$A$2:$A$4,Calibration!$C$2:$C$4,E40)</f>
        <v>642.26244351623029</v>
      </c>
      <c r="M40" s="2">
        <f>TREND(Calibration!$A$2:$A$4,Calibration!$D$2:$D$4,G40)</f>
        <v>502.83542749992785</v>
      </c>
    </row>
    <row r="41" spans="1:13" x14ac:dyDescent="0.25">
      <c r="A41">
        <v>193409</v>
      </c>
      <c r="B41">
        <v>14.902000429999999</v>
      </c>
      <c r="C41">
        <v>0.66420000999999995</v>
      </c>
      <c r="D41">
        <v>9.9000003020963209E+37</v>
      </c>
      <c r="E41">
        <v>1.64170003</v>
      </c>
      <c r="F41">
        <v>9.9000003020963209E+37</v>
      </c>
      <c r="G41">
        <v>1.32089996</v>
      </c>
      <c r="H41">
        <v>9.9000003020963209E+37</v>
      </c>
      <c r="K41" s="2">
        <f>TREND(Calibration!$A$2:$A$4,Calibration!$B$2:$B$4,C41)</f>
        <v>424.10768204479967</v>
      </c>
      <c r="L41" s="2">
        <f>TREND(Calibration!$A$2:$A$4,Calibration!$C$2:$C$4,E41)</f>
        <v>644.4472296357776</v>
      </c>
      <c r="M41" s="2">
        <f>TREND(Calibration!$A$2:$A$4,Calibration!$D$2:$D$4,G41)</f>
        <v>503.49496861077535</v>
      </c>
    </row>
    <row r="42" spans="1:13" x14ac:dyDescent="0.25">
      <c r="A42">
        <v>198409</v>
      </c>
      <c r="B42">
        <v>14.87300014</v>
      </c>
      <c r="C42">
        <v>0.65780002000000004</v>
      </c>
      <c r="D42">
        <v>387.50100708000002</v>
      </c>
      <c r="E42">
        <v>1.6487000000000001</v>
      </c>
      <c r="F42">
        <v>9.9000003020963209E+37</v>
      </c>
      <c r="G42">
        <v>1.32529998</v>
      </c>
      <c r="H42">
        <v>1360.1269531200001</v>
      </c>
      <c r="K42" s="2">
        <f>TREND(Calibration!$A$2:$A$4,Calibration!$B$2:$B$4,C42)</f>
        <v>420.18211488623547</v>
      </c>
      <c r="L42" s="2">
        <f>TREND(Calibration!$A$2:$A$4,Calibration!$C$2:$C$4,E42)</f>
        <v>647.27931618541731</v>
      </c>
      <c r="M42" s="2">
        <f>TREND(Calibration!$A$2:$A$4,Calibration!$D$2:$D$4,G42)</f>
        <v>505.30882827609901</v>
      </c>
    </row>
    <row r="43" spans="1:13" x14ac:dyDescent="0.25">
      <c r="A43">
        <v>203409</v>
      </c>
      <c r="B43">
        <v>14.824000359999999</v>
      </c>
      <c r="C43">
        <v>0.65289998000000005</v>
      </c>
      <c r="D43">
        <v>286.55398559999998</v>
      </c>
      <c r="E43">
        <v>1.6066000499999999</v>
      </c>
      <c r="F43">
        <v>1362.5090332</v>
      </c>
      <c r="G43">
        <v>1.33280003</v>
      </c>
      <c r="H43">
        <v>9.9000003020963209E+37</v>
      </c>
      <c r="K43" s="2">
        <f>TREND(Calibration!$A$2:$A$4,Calibration!$B$2:$B$4,C43)</f>
        <v>417.17657329950623</v>
      </c>
      <c r="L43" s="2">
        <f>TREND(Calibration!$A$2:$A$4,Calibration!$C$2:$C$4,E43)</f>
        <v>630.24628573878613</v>
      </c>
      <c r="M43" s="2">
        <f>TREND(Calibration!$A$2:$A$4,Calibration!$D$2:$D$4,G43)</f>
        <v>508.40064108215677</v>
      </c>
    </row>
    <row r="44" spans="1:13" x14ac:dyDescent="0.25">
      <c r="A44">
        <v>208420</v>
      </c>
      <c r="B44">
        <v>14.78800011</v>
      </c>
      <c r="C44">
        <v>0.65289998000000005</v>
      </c>
      <c r="D44">
        <v>141.91999817000001</v>
      </c>
      <c r="E44">
        <v>1.7006000299999999</v>
      </c>
      <c r="F44">
        <v>9.9000003020963209E+37</v>
      </c>
      <c r="G44">
        <v>1.34850001</v>
      </c>
      <c r="H44">
        <v>737.32897949000005</v>
      </c>
      <c r="K44" s="2">
        <f>TREND(Calibration!$A$2:$A$4,Calibration!$B$2:$B$4,C44)</f>
        <v>417.17657329950623</v>
      </c>
      <c r="L44" s="2">
        <f>TREND(Calibration!$A$2:$A$4,Calibration!$C$2:$C$4,E44)</f>
        <v>668.27731716097833</v>
      </c>
      <c r="M44" s="2">
        <f>TREND(Calibration!$A$2:$A$4,Calibration!$D$2:$D$4,G44)</f>
        <v>514.87278449704752</v>
      </c>
    </row>
    <row r="45" spans="1:13" x14ac:dyDescent="0.25">
      <c r="A45">
        <v>213409</v>
      </c>
      <c r="B45">
        <v>14.70400047</v>
      </c>
      <c r="C45">
        <v>0.65339999999999998</v>
      </c>
      <c r="D45">
        <v>692.40197753999996</v>
      </c>
      <c r="E45">
        <v>1.7102999699999999</v>
      </c>
      <c r="F45">
        <v>9.9000003020963209E+37</v>
      </c>
      <c r="G45">
        <v>1.35169995</v>
      </c>
      <c r="H45">
        <v>1193.4040527300001</v>
      </c>
      <c r="K45" s="2">
        <f>TREND(Calibration!$A$2:$A$4,Calibration!$B$2:$B$4,C45)</f>
        <v>417.48327098038152</v>
      </c>
      <c r="L45" s="2">
        <f>TREND(Calibration!$A$2:$A$4,Calibration!$C$2:$C$4,E45)</f>
        <v>672.20177249526</v>
      </c>
      <c r="M45" s="2">
        <f>TREND(Calibration!$A$2:$A$4,Calibration!$D$2:$D$4,G45)</f>
        <v>516.19192443219686</v>
      </c>
    </row>
    <row r="46" spans="1:13" x14ac:dyDescent="0.25">
      <c r="A46">
        <v>218409</v>
      </c>
      <c r="B46">
        <v>14.68500042</v>
      </c>
      <c r="C46">
        <v>0.64319998</v>
      </c>
      <c r="D46">
        <v>9.9000003020963209E+37</v>
      </c>
      <c r="E46">
        <v>1.7595000300000001</v>
      </c>
      <c r="F46">
        <v>938.98699951000003</v>
      </c>
      <c r="G46">
        <v>1.35549998</v>
      </c>
      <c r="H46">
        <v>9.9000003020963209E+37</v>
      </c>
      <c r="K46" s="2">
        <f>TREND(Calibration!$A$2:$A$4,Calibration!$B$2:$B$4,C46)</f>
        <v>411.2268762784056</v>
      </c>
      <c r="L46" s="2">
        <f>TREND(Calibration!$A$2:$A$4,Calibration!$C$2:$C$4,E46)</f>
        <v>692.10740468617905</v>
      </c>
      <c r="M46" s="2">
        <f>TREND(Calibration!$A$2:$A$4,Calibration!$D$2:$D$4,G46)</f>
        <v>517.7584448443813</v>
      </c>
    </row>
    <row r="47" spans="1:13" x14ac:dyDescent="0.25">
      <c r="A47">
        <v>223408</v>
      </c>
      <c r="B47">
        <v>14.694000239999999</v>
      </c>
      <c r="C47">
        <v>0.64529996999999995</v>
      </c>
      <c r="D47">
        <v>679.13500977000001</v>
      </c>
      <c r="E47">
        <v>1.6400999999999999</v>
      </c>
      <c r="F47">
        <v>1101.9379882799999</v>
      </c>
      <c r="G47">
        <v>1.3571000099999999</v>
      </c>
      <c r="H47">
        <v>1093.07995605</v>
      </c>
      <c r="K47" s="2">
        <f>TREND(Calibration!$A$2:$A$4,Calibration!$B$2:$B$4,C47)</f>
        <v>412.51494888122426</v>
      </c>
      <c r="L47" s="2">
        <f>TREND(Calibration!$A$2:$A$4,Calibration!$C$2:$C$4,E47)</f>
        <v>643.79988065542193</v>
      </c>
      <c r="M47" s="2">
        <f>TREND(Calibration!$A$2:$A$4,Calibration!$D$2:$D$4,G47)</f>
        <v>518.41803954629336</v>
      </c>
    </row>
    <row r="48" spans="1:13" x14ac:dyDescent="0.25">
      <c r="A48">
        <v>228408</v>
      </c>
      <c r="B48">
        <v>14.6590004</v>
      </c>
      <c r="C48">
        <v>0.64529996999999995</v>
      </c>
      <c r="D48">
        <v>626.97601318</v>
      </c>
      <c r="E48">
        <v>1.7135000199999999</v>
      </c>
      <c r="F48">
        <v>1223.6860351600001</v>
      </c>
      <c r="G48">
        <v>1.3619999899999999</v>
      </c>
      <c r="H48">
        <v>1145.38793945</v>
      </c>
      <c r="K48" s="2">
        <f>TREND(Calibration!$A$2:$A$4,Calibration!$B$2:$B$4,C48)</f>
        <v>412.51494888122426</v>
      </c>
      <c r="L48" s="2">
        <f>TREND(Calibration!$A$2:$A$4,Calibration!$C$2:$C$4,E48)</f>
        <v>673.496466410116</v>
      </c>
      <c r="M48" s="2">
        <f>TREND(Calibration!$A$2:$A$4,Calibration!$D$2:$D$4,G48)</f>
        <v>520.438002201666</v>
      </c>
    </row>
    <row r="49" spans="1:13" x14ac:dyDescent="0.25">
      <c r="A49">
        <v>233420</v>
      </c>
      <c r="B49">
        <v>14.6590004</v>
      </c>
      <c r="C49">
        <v>0.64529996999999995</v>
      </c>
      <c r="D49">
        <v>937.02001953000001</v>
      </c>
      <c r="E49">
        <v>1.6703000100000001</v>
      </c>
      <c r="F49">
        <v>1062.7700195299999</v>
      </c>
      <c r="G49">
        <v>1.3674000500000001</v>
      </c>
      <c r="H49">
        <v>9.9000003020963209E+37</v>
      </c>
      <c r="K49" s="2">
        <f>TREND(Calibration!$A$2:$A$4,Calibration!$B$2:$B$4,C49)</f>
        <v>412.51494888122426</v>
      </c>
      <c r="L49" s="2">
        <f>TREND(Calibration!$A$2:$A$4,Calibration!$C$2:$C$4,E49)</f>
        <v>656.01836760893536</v>
      </c>
      <c r="M49" s="2">
        <f>TREND(Calibration!$A$2:$A$4,Calibration!$D$2:$D$4,G49)</f>
        <v>522.66411731576272</v>
      </c>
    </row>
    <row r="50" spans="1:13" x14ac:dyDescent="0.25">
      <c r="A50">
        <v>238409</v>
      </c>
      <c r="B50">
        <v>14.55500031</v>
      </c>
      <c r="C50">
        <v>0.64160001</v>
      </c>
      <c r="D50">
        <v>1031.1030273399999</v>
      </c>
      <c r="E50">
        <v>1.72109997</v>
      </c>
      <c r="F50">
        <v>773.22698975000003</v>
      </c>
      <c r="G50">
        <v>1.36360002</v>
      </c>
      <c r="H50">
        <v>9.9000003020963209E+37</v>
      </c>
      <c r="K50" s="2">
        <f>TREND(Calibration!$A$2:$A$4,Calibration!$B$2:$B$4,C50)</f>
        <v>410.24550135646228</v>
      </c>
      <c r="L50" s="2">
        <f>TREND(Calibration!$A$2:$A$4,Calibration!$C$2:$C$4,E50)</f>
        <v>676.57129618409147</v>
      </c>
      <c r="M50" s="2">
        <f>TREND(Calibration!$A$2:$A$4,Calibration!$D$2:$D$4,G50)</f>
        <v>521.09759690357828</v>
      </c>
    </row>
    <row r="51" spans="1:13" x14ac:dyDescent="0.25">
      <c r="A51">
        <v>243408</v>
      </c>
      <c r="B51">
        <v>14.49600029</v>
      </c>
      <c r="C51">
        <v>0.63669997</v>
      </c>
      <c r="D51">
        <v>601.91699218999997</v>
      </c>
      <c r="E51">
        <v>1.65310001</v>
      </c>
      <c r="F51">
        <v>868.67498779000005</v>
      </c>
      <c r="G51">
        <v>1.3495999599999999</v>
      </c>
      <c r="H51">
        <v>9.9000003020963209E+37</v>
      </c>
      <c r="K51" s="2">
        <f>TREND(Calibration!$A$2:$A$4,Calibration!$B$2:$B$4,C51)</f>
        <v>407.23995976973305</v>
      </c>
      <c r="L51" s="2">
        <f>TREND(Calibration!$A$2:$A$4,Calibration!$C$2:$C$4,E51)</f>
        <v>649.05949654894459</v>
      </c>
      <c r="M51" s="2">
        <f>TREND(Calibration!$A$2:$A$4,Calibration!$D$2:$D$4,G51)</f>
        <v>515.3262267402356</v>
      </c>
    </row>
    <row r="52" spans="1:13" x14ac:dyDescent="0.25">
      <c r="A52">
        <v>248409</v>
      </c>
      <c r="B52">
        <v>14.411999700000001</v>
      </c>
      <c r="C52">
        <v>0.63620001000000004</v>
      </c>
      <c r="D52">
        <v>846.58502196999996</v>
      </c>
      <c r="E52">
        <v>1.65900004</v>
      </c>
      <c r="F52">
        <v>1003.62200928</v>
      </c>
      <c r="G52">
        <v>1.3581999499999999</v>
      </c>
      <c r="H52">
        <v>893.58197021000001</v>
      </c>
      <c r="K52" s="2">
        <f>TREND(Calibration!$A$2:$A$4,Calibration!$B$2:$B$4,C52)</f>
        <v>406.93329889110737</v>
      </c>
      <c r="L52" s="2">
        <f>TREND(Calibration!$A$2:$A$4,Calibration!$C$2:$C$4,E52)</f>
        <v>651.4465632942979</v>
      </c>
      <c r="M52" s="2">
        <f>TREND(Calibration!$A$2:$A$4,Calibration!$D$2:$D$4,G52)</f>
        <v>518.87147766709199</v>
      </c>
    </row>
    <row r="53" spans="1:13" x14ac:dyDescent="0.25">
      <c r="A53">
        <v>253409</v>
      </c>
      <c r="B53">
        <v>14.30799961</v>
      </c>
      <c r="C53">
        <v>0.63990002999999995</v>
      </c>
      <c r="D53">
        <v>1091.59802246</v>
      </c>
      <c r="E53">
        <v>1.7665</v>
      </c>
      <c r="F53">
        <v>977.93200683999999</v>
      </c>
      <c r="G53">
        <v>1.35870004</v>
      </c>
      <c r="H53">
        <v>1245.4639892600001</v>
      </c>
      <c r="K53" s="2">
        <f>TREND(Calibration!$A$2:$A$4,Calibration!$B$2:$B$4,C53)</f>
        <v>409.2027832181189</v>
      </c>
      <c r="L53" s="2">
        <f>TREND(Calibration!$A$2:$A$4,Calibration!$C$2:$C$4,E53)</f>
        <v>694.93949123581876</v>
      </c>
      <c r="M53" s="2">
        <f>TREND(Calibration!$A$2:$A$4,Calibration!$D$2:$D$4,G53)</f>
        <v>519.07763424820564</v>
      </c>
    </row>
    <row r="54" spans="1:13" x14ac:dyDescent="0.25">
      <c r="A54">
        <v>258408</v>
      </c>
      <c r="B54">
        <v>14.24699974</v>
      </c>
      <c r="C54">
        <v>0.64480000999999998</v>
      </c>
      <c r="D54">
        <v>1018.31402588</v>
      </c>
      <c r="E54">
        <v>1.7648999700000001</v>
      </c>
      <c r="F54">
        <v>1154.2989502</v>
      </c>
      <c r="G54">
        <v>1.36409998</v>
      </c>
      <c r="H54">
        <v>1054.3189697299999</v>
      </c>
      <c r="K54" s="2">
        <f>TREND(Calibration!$A$2:$A$4,Calibration!$B$2:$B$4,C54)</f>
        <v>412.20828800259852</v>
      </c>
      <c r="L54" s="2">
        <f>TREND(Calibration!$A$2:$A$4,Calibration!$C$2:$C$4,E54)</f>
        <v>694.2921422554632</v>
      </c>
      <c r="M54" s="2">
        <f>TREND(Calibration!$A$2:$A$4,Calibration!$D$2:$D$4,G54)</f>
        <v>521.30369989362714</v>
      </c>
    </row>
    <row r="55" spans="1:13" x14ac:dyDescent="0.25">
      <c r="A55">
        <v>263408</v>
      </c>
      <c r="B55">
        <v>14.23400021</v>
      </c>
      <c r="C55">
        <v>0.64529996999999995</v>
      </c>
      <c r="D55">
        <v>1080.2170410199999</v>
      </c>
      <c r="E55">
        <v>1.7145999700000001</v>
      </c>
      <c r="F55">
        <v>1160.3459472699999</v>
      </c>
      <c r="G55">
        <v>1.3819999700000001</v>
      </c>
      <c r="H55">
        <v>1056.7889404299999</v>
      </c>
      <c r="K55" s="2">
        <f>TREND(Calibration!$A$2:$A$4,Calibration!$B$2:$B$4,C55)</f>
        <v>412.51494888122426</v>
      </c>
      <c r="L55" s="2">
        <f>TREND(Calibration!$A$2:$A$4,Calibration!$C$2:$C$4,E55)</f>
        <v>673.94149026025775</v>
      </c>
      <c r="M55" s="2">
        <f>TREND(Calibration!$A$2:$A$4,Calibration!$D$2:$D$4,G55)</f>
        <v>528.68277314117972</v>
      </c>
    </row>
    <row r="56" spans="1:13" x14ac:dyDescent="0.25">
      <c r="A56">
        <v>268408</v>
      </c>
      <c r="B56">
        <v>14.19499969</v>
      </c>
      <c r="C56">
        <v>0.64639997000000005</v>
      </c>
      <c r="D56">
        <v>1090.19799805</v>
      </c>
      <c r="E56">
        <v>1.68920004</v>
      </c>
      <c r="F56">
        <v>9.9000003020963209E+37</v>
      </c>
      <c r="G56">
        <v>1.3819999700000001</v>
      </c>
      <c r="H56">
        <v>946.76397704999999</v>
      </c>
      <c r="K56" s="2">
        <f>TREND(Calibration!$A$2:$A$4,Calibration!$B$2:$B$4,C56)</f>
        <v>413.18965679083362</v>
      </c>
      <c r="L56" s="2">
        <f>TREND(Calibration!$A$2:$A$4,Calibration!$C$2:$C$4,E56)</f>
        <v>663.66504620195599</v>
      </c>
      <c r="M56" s="2">
        <f>TREND(Calibration!$A$2:$A$4,Calibration!$D$2:$D$4,G56)</f>
        <v>528.68277314117972</v>
      </c>
    </row>
    <row r="57" spans="1:13" x14ac:dyDescent="0.25">
      <c r="A57">
        <v>273409</v>
      </c>
      <c r="B57">
        <v>14.21700001</v>
      </c>
      <c r="C57">
        <v>0.65399998000000004</v>
      </c>
      <c r="D57">
        <v>948.68597411999997</v>
      </c>
      <c r="E57">
        <v>1.6492999800000001</v>
      </c>
      <c r="F57">
        <v>9.9000003020963209E+37</v>
      </c>
      <c r="G57">
        <v>1.3921999899999999</v>
      </c>
      <c r="H57">
        <v>1191.0369873</v>
      </c>
      <c r="K57" s="2">
        <f>TREND(Calibration!$A$2:$A$4,Calibration!$B$2:$B$4,C57)</f>
        <v>417.85128120911554</v>
      </c>
      <c r="L57" s="2">
        <f>TREND(Calibration!$A$2:$A$4,Calibration!$C$2:$C$4,E57)</f>
        <v>647.52205940975296</v>
      </c>
      <c r="M57" s="2">
        <f>TREND(Calibration!$A$2:$A$4,Calibration!$D$2:$D$4,G57)</f>
        <v>532.88761876994829</v>
      </c>
    </row>
    <row r="58" spans="1:13" x14ac:dyDescent="0.25">
      <c r="A58">
        <v>278408</v>
      </c>
      <c r="B58">
        <v>14.190999980000001</v>
      </c>
      <c r="C58">
        <v>0.65179997999999995</v>
      </c>
      <c r="D58">
        <v>1001.41900635</v>
      </c>
      <c r="E58">
        <v>1.63789999</v>
      </c>
      <c r="F58">
        <v>9.9000003020963209E+37</v>
      </c>
      <c r="G58">
        <v>1.4111000300000001</v>
      </c>
      <c r="H58">
        <v>9.9000003020963209E+37</v>
      </c>
      <c r="K58" s="2">
        <f>TREND(Calibration!$A$2:$A$4,Calibration!$B$2:$B$4,C58)</f>
        <v>416.50186538989681</v>
      </c>
      <c r="L58" s="2">
        <f>TREND(Calibration!$A$2:$A$4,Calibration!$C$2:$C$4,E58)</f>
        <v>642.90978845073062</v>
      </c>
      <c r="M58" s="2">
        <f>TREND(Calibration!$A$2:$A$4,Calibration!$D$2:$D$4,G58)</f>
        <v>540.67895158866349</v>
      </c>
    </row>
    <row r="59" spans="1:13" x14ac:dyDescent="0.25">
      <c r="A59">
        <v>283409</v>
      </c>
      <c r="B59">
        <v>14.21700001</v>
      </c>
      <c r="C59">
        <v>0.65670002000000005</v>
      </c>
      <c r="D59">
        <v>436.32501221000001</v>
      </c>
      <c r="E59">
        <v>1.69840002</v>
      </c>
      <c r="F59">
        <v>9.9000003020963209E+37</v>
      </c>
      <c r="G59">
        <v>1.4180999999999999</v>
      </c>
      <c r="H59">
        <v>854.44396973000005</v>
      </c>
      <c r="K59" s="2">
        <f>TREND(Calibration!$A$2:$A$4,Calibration!$B$2:$B$4,C59)</f>
        <v>419.5074069766261</v>
      </c>
      <c r="L59" s="2">
        <f>TREND(Calibration!$A$2:$A$4,Calibration!$C$2:$C$4,E59)</f>
        <v>667.38722495628701</v>
      </c>
      <c r="M59" s="2">
        <f>TREND(Calibration!$A$2:$A$4,Calibration!$D$2:$D$4,G59)</f>
        <v>543.56461193599716</v>
      </c>
    </row>
    <row r="60" spans="1:13" x14ac:dyDescent="0.25">
      <c r="A60">
        <v>288408</v>
      </c>
      <c r="B60">
        <v>14.152999879999999</v>
      </c>
      <c r="C60">
        <v>0.64700000999999996</v>
      </c>
      <c r="D60">
        <v>9.9000003020963209E+37</v>
      </c>
      <c r="E60">
        <v>1.6574000099999999</v>
      </c>
      <c r="F60">
        <v>1013.43798828</v>
      </c>
      <c r="G60">
        <v>1.4160000100000001</v>
      </c>
      <c r="H60">
        <v>9.9000003020963209E+37</v>
      </c>
      <c r="K60" s="2">
        <f>TREND(Calibration!$A$2:$A$4,Calibration!$B$2:$B$4,C60)</f>
        <v>413.5577038218172</v>
      </c>
      <c r="L60" s="2">
        <f>TREND(Calibration!$A$2:$A$4,Calibration!$C$2:$C$4,E60)</f>
        <v>650.79921431394223</v>
      </c>
      <c r="M60" s="2">
        <f>TREND(Calibration!$A$2:$A$4,Calibration!$D$2:$D$4,G60)</f>
        <v>542.69891424403613</v>
      </c>
    </row>
    <row r="61" spans="1:13" x14ac:dyDescent="0.25">
      <c r="A61">
        <v>293408</v>
      </c>
      <c r="B61">
        <v>14.114000320000001</v>
      </c>
      <c r="C61">
        <v>0.65399998000000004</v>
      </c>
      <c r="D61">
        <v>629.76800536999997</v>
      </c>
      <c r="E61">
        <v>1.6919000099999999</v>
      </c>
      <c r="F61">
        <v>895.59100341999999</v>
      </c>
      <c r="G61">
        <v>1.3793</v>
      </c>
      <c r="H61">
        <v>1182.5410156200001</v>
      </c>
      <c r="K61" s="2">
        <f>TREND(Calibration!$A$2:$A$4,Calibration!$B$2:$B$4,C61)</f>
        <v>417.85128120911554</v>
      </c>
      <c r="L61" s="2">
        <f>TREND(Calibration!$A$2:$A$4,Calibration!$C$2:$C$4,E61)</f>
        <v>664.75741498659806</v>
      </c>
      <c r="M61" s="2">
        <f>TREND(Calibration!$A$2:$A$4,Calibration!$D$2:$D$4,G61)</f>
        <v>527.56974031846892</v>
      </c>
    </row>
    <row r="62" spans="1:13" x14ac:dyDescent="0.25">
      <c r="A62">
        <v>298420</v>
      </c>
      <c r="B62">
        <v>14.12300014</v>
      </c>
      <c r="C62">
        <v>0.66589999</v>
      </c>
      <c r="D62">
        <v>-9.9000003020963209E+37</v>
      </c>
      <c r="E62">
        <v>1.64059997</v>
      </c>
      <c r="F62">
        <v>9.9000003020963209E+37</v>
      </c>
      <c r="G62">
        <v>1.3398000000000001</v>
      </c>
      <c r="H62">
        <v>730.97100829999999</v>
      </c>
      <c r="K62" s="2">
        <f>TREND(Calibration!$A$2:$A$4,Calibration!$B$2:$B$4,C62)</f>
        <v>425.15040018314306</v>
      </c>
      <c r="L62" s="2">
        <f>TREND(Calibration!$A$2:$A$4,Calibration!$C$2:$C$4,E62)</f>
        <v>644.00216128122793</v>
      </c>
      <c r="M62" s="2">
        <f>TREND(Calibration!$A$2:$A$4,Calibration!$D$2:$D$4,G62)</f>
        <v>511.28630142949055</v>
      </c>
    </row>
    <row r="63" spans="1:13" x14ac:dyDescent="0.25">
      <c r="A63">
        <v>303410</v>
      </c>
      <c r="B63">
        <v>14.03299999</v>
      </c>
      <c r="C63">
        <v>0.66320002</v>
      </c>
      <c r="D63">
        <v>1298.5350341799999</v>
      </c>
      <c r="E63">
        <v>1.7151999499999999</v>
      </c>
      <c r="F63">
        <v>749.65502930000002</v>
      </c>
      <c r="G63">
        <v>1.35169995</v>
      </c>
      <c r="H63">
        <v>9.9000003020963209E+37</v>
      </c>
      <c r="K63" s="2">
        <f>TREND(Calibration!$A$2:$A$4,Calibration!$B$2:$B$4,C63)</f>
        <v>423.49431735159038</v>
      </c>
      <c r="L63" s="2">
        <f>TREND(Calibration!$A$2:$A$4,Calibration!$C$2:$C$4,E63)</f>
        <v>674.18423348459339</v>
      </c>
      <c r="M63" s="2">
        <f>TREND(Calibration!$A$2:$A$4,Calibration!$D$2:$D$4,G63)</f>
        <v>516.19192443219686</v>
      </c>
    </row>
    <row r="64" spans="1:13" x14ac:dyDescent="0.25">
      <c r="A64">
        <v>308409</v>
      </c>
      <c r="B64">
        <v>14.02600002</v>
      </c>
      <c r="C64">
        <v>0.67180002000000005</v>
      </c>
      <c r="D64">
        <v>189.29100037000001</v>
      </c>
      <c r="E64">
        <v>1.7006000299999999</v>
      </c>
      <c r="F64">
        <v>9.9000003020963209E+37</v>
      </c>
      <c r="G64">
        <v>1.38469994</v>
      </c>
      <c r="H64">
        <v>1014.1799926800001</v>
      </c>
      <c r="K64" s="2">
        <f>TREND(Calibration!$A$2:$A$4,Calibration!$B$2:$B$4,C64)</f>
        <v>428.76930646308165</v>
      </c>
      <c r="L64" s="2">
        <f>TREND(Calibration!$A$2:$A$4,Calibration!$C$2:$C$4,E64)</f>
        <v>668.27731716097833</v>
      </c>
      <c r="M64" s="2">
        <f>TREND(Calibration!$A$2:$A$4,Calibration!$D$2:$D$4,G64)</f>
        <v>529.79580596389053</v>
      </c>
    </row>
    <row r="65" spans="1:13" x14ac:dyDescent="0.25">
      <c r="A65">
        <v>313408</v>
      </c>
      <c r="B65">
        <v>13.99699974</v>
      </c>
      <c r="C65">
        <v>0.67129998999999996</v>
      </c>
      <c r="D65">
        <v>1111.5119628899999</v>
      </c>
      <c r="E65">
        <v>1.73730004</v>
      </c>
      <c r="F65">
        <v>9.9000003020963209E+37</v>
      </c>
      <c r="G65">
        <v>1.4035999800000001</v>
      </c>
      <c r="H65">
        <v>9.9000003020963209E+37</v>
      </c>
      <c r="K65" s="2">
        <f>TREND(Calibration!$A$2:$A$4,Calibration!$B$2:$B$4,C65)</f>
        <v>428.46260264849798</v>
      </c>
      <c r="L65" s="2">
        <f>TREND(Calibration!$A$2:$A$4,Calibration!$C$2:$C$4,E65)</f>
        <v>683.12561003832536</v>
      </c>
      <c r="M65" s="2">
        <f>TREND(Calibration!$A$2:$A$4,Calibration!$D$2:$D$4,G65)</f>
        <v>537.58713878260573</v>
      </c>
    </row>
    <row r="66" spans="1:13" x14ac:dyDescent="0.25">
      <c r="A66">
        <v>318409</v>
      </c>
      <c r="B66">
        <v>14.03299999</v>
      </c>
      <c r="C66">
        <v>0.66909998999999998</v>
      </c>
      <c r="D66">
        <v>1029.7130127</v>
      </c>
      <c r="E66">
        <v>1.75349998</v>
      </c>
      <c r="F66">
        <v>1158.6419677700001</v>
      </c>
      <c r="G66">
        <v>1.4419000099999999</v>
      </c>
      <c r="H66">
        <v>1203.51794434</v>
      </c>
      <c r="K66" s="2">
        <f>TREND(Calibration!$A$2:$A$4,Calibration!$B$2:$B$4,C66)</f>
        <v>427.1131868292793</v>
      </c>
      <c r="L66" s="2">
        <f>TREND(Calibration!$A$2:$A$4,Calibration!$C$2:$C$4,E66)</f>
        <v>689.67987129644087</v>
      </c>
      <c r="M66" s="2">
        <f>TREND(Calibration!$A$2:$A$4,Calibration!$D$2:$D$4,G66)</f>
        <v>553.37590328769534</v>
      </c>
    </row>
    <row r="67" spans="1:13" x14ac:dyDescent="0.25">
      <c r="A67">
        <v>323409</v>
      </c>
      <c r="B67">
        <v>14.12300014</v>
      </c>
      <c r="C67">
        <v>0.67019998999999997</v>
      </c>
      <c r="D67">
        <v>577.02697753999996</v>
      </c>
      <c r="E67">
        <v>1.7648999700000001</v>
      </c>
      <c r="F67">
        <v>1243.1989746100001</v>
      </c>
      <c r="G67">
        <v>1.4457000499999999</v>
      </c>
      <c r="H67">
        <v>9.9000003020963209E+37</v>
      </c>
      <c r="K67" s="2">
        <f>TREND(Calibration!$A$2:$A$4,Calibration!$B$2:$B$4,C67)</f>
        <v>427.78789473888867</v>
      </c>
      <c r="L67" s="2">
        <f>TREND(Calibration!$A$2:$A$4,Calibration!$C$2:$C$4,E67)</f>
        <v>694.2921422554632</v>
      </c>
      <c r="M67" s="2">
        <f>TREND(Calibration!$A$2:$A$4,Calibration!$D$2:$D$4,G67)</f>
        <v>554.94242782226934</v>
      </c>
    </row>
    <row r="68" spans="1:13" x14ac:dyDescent="0.25">
      <c r="A68">
        <v>328410</v>
      </c>
      <c r="B68">
        <v>14.17199993</v>
      </c>
      <c r="C68">
        <v>0.67830002</v>
      </c>
      <c r="D68">
        <v>930.16497803000004</v>
      </c>
      <c r="E68">
        <v>1.75349998</v>
      </c>
      <c r="F68">
        <v>9.9000003020963209E+37</v>
      </c>
      <c r="G68">
        <v>1.4531999799999999</v>
      </c>
      <c r="H68">
        <v>946.57598876999998</v>
      </c>
      <c r="K68" s="2">
        <f>TREND(Calibration!$A$2:$A$4,Calibration!$B$2:$B$4,C68)</f>
        <v>432.75621683804593</v>
      </c>
      <c r="L68" s="2">
        <f>TREND(Calibration!$A$2:$A$4,Calibration!$C$2:$C$4,E68)</f>
        <v>689.67987129644087</v>
      </c>
      <c r="M68" s="2">
        <f>TREND(Calibration!$A$2:$A$4,Calibration!$D$2:$D$4,G68)</f>
        <v>558.0341911596521</v>
      </c>
    </row>
    <row r="69" spans="1:13" x14ac:dyDescent="0.25">
      <c r="A69">
        <v>333409</v>
      </c>
      <c r="B69">
        <v>14.211000439999999</v>
      </c>
      <c r="C69">
        <v>0.68210000000000004</v>
      </c>
      <c r="D69">
        <v>1002.93200684</v>
      </c>
      <c r="E69">
        <v>1.78429997</v>
      </c>
      <c r="F69">
        <v>1215.4389648399999</v>
      </c>
      <c r="G69">
        <v>1.4549000299999999</v>
      </c>
      <c r="H69">
        <v>1311.06799316</v>
      </c>
      <c r="K69" s="2">
        <f>TREND(Calibration!$A$2:$A$4,Calibration!$B$2:$B$4,C69)</f>
        <v>435.08701371291625</v>
      </c>
      <c r="L69" s="2">
        <f>TREND(Calibration!$A$2:$A$4,Calibration!$C$2:$C$4,E69)</f>
        <v>702.14110147428983</v>
      </c>
      <c r="M69" s="2">
        <f>TREND(Calibration!$A$2:$A$4,Calibration!$D$2:$D$4,G69)</f>
        <v>558.73501800226495</v>
      </c>
    </row>
    <row r="70" spans="1:13" x14ac:dyDescent="0.25">
      <c r="A70">
        <v>338410</v>
      </c>
      <c r="B70">
        <v>14.291999819999999</v>
      </c>
      <c r="C70">
        <v>0.67940003000000004</v>
      </c>
      <c r="D70">
        <v>1055.5780029299999</v>
      </c>
      <c r="E70">
        <v>1.77999997</v>
      </c>
      <c r="F70">
        <v>9.9000003020963209E+37</v>
      </c>
      <c r="G70">
        <v>1.4635000199999999</v>
      </c>
      <c r="H70">
        <v>1075.7430419899999</v>
      </c>
      <c r="K70" s="2">
        <f>TREND(Calibration!$A$2:$A$4,Calibration!$B$2:$B$4,C70)</f>
        <v>433.43093088136357</v>
      </c>
      <c r="L70" s="2">
        <f>TREND(Calibration!$A$2:$A$4,Calibration!$C$2:$C$4,E70)</f>
        <v>700.40138370929219</v>
      </c>
      <c r="M70" s="2">
        <f>TREND(Calibration!$A$2:$A$4,Calibration!$D$2:$D$4,G70)</f>
        <v>562.28026892912123</v>
      </c>
    </row>
    <row r="71" spans="1:13" x14ac:dyDescent="0.25">
      <c r="A71">
        <v>343409</v>
      </c>
      <c r="B71">
        <v>14.347000120000001</v>
      </c>
      <c r="C71">
        <v>0.6724</v>
      </c>
      <c r="D71">
        <v>1011.52600098</v>
      </c>
      <c r="E71">
        <v>1.75839996</v>
      </c>
      <c r="F71">
        <v>9.9000003020963209E+37</v>
      </c>
      <c r="G71">
        <v>1.4619</v>
      </c>
      <c r="H71">
        <v>9.9000003020963209E+37</v>
      </c>
      <c r="K71" s="2">
        <f>TREND(Calibration!$A$2:$A$4,Calibration!$B$2:$B$4,C71)</f>
        <v>429.13731669181561</v>
      </c>
      <c r="L71" s="2">
        <f>TREND(Calibration!$A$2:$A$4,Calibration!$C$2:$C$4,E71)</f>
        <v>691.66233228577414</v>
      </c>
      <c r="M71" s="2">
        <f>TREND(Calibration!$A$2:$A$4,Calibration!$D$2:$D$4,G71)</f>
        <v>561.62067834959862</v>
      </c>
    </row>
    <row r="72" spans="1:13" x14ac:dyDescent="0.25">
      <c r="A72">
        <v>348410</v>
      </c>
      <c r="B72">
        <v>14.463999749999999</v>
      </c>
      <c r="C72">
        <v>0.67720002000000001</v>
      </c>
      <c r="D72">
        <v>259.31399535999998</v>
      </c>
      <c r="E72">
        <v>1.7676000599999999</v>
      </c>
      <c r="F72">
        <v>9.9000003020963209E+37</v>
      </c>
      <c r="G72">
        <v>1.4549000299999999</v>
      </c>
      <c r="H72">
        <v>1194.5050048799999</v>
      </c>
      <c r="K72" s="2">
        <f>TREND(Calibration!$A$2:$A$4,Calibration!$B$2:$B$4,C72)</f>
        <v>432.08150892843656</v>
      </c>
      <c r="L72" s="2">
        <f>TREND(Calibration!$A$2:$A$4,Calibration!$C$2:$C$4,E72)</f>
        <v>695.38455959036833</v>
      </c>
      <c r="M72" s="2">
        <f>TREND(Calibration!$A$2:$A$4,Calibration!$D$2:$D$4,G72)</f>
        <v>558.73501800226495</v>
      </c>
    </row>
    <row r="73" spans="1:13" x14ac:dyDescent="0.25">
      <c r="A73">
        <v>353409</v>
      </c>
      <c r="B73">
        <v>14.48700047</v>
      </c>
      <c r="C73">
        <v>0.67019998999999997</v>
      </c>
      <c r="D73">
        <v>921.13397216999999</v>
      </c>
      <c r="E73">
        <v>1.8042999500000001</v>
      </c>
      <c r="F73">
        <v>9.9000003020963209E+37</v>
      </c>
      <c r="G73">
        <v>1.4419000099999999</v>
      </c>
      <c r="H73">
        <v>1221.1719970700001</v>
      </c>
      <c r="K73" s="2">
        <f>TREND(Calibration!$A$2:$A$4,Calibration!$B$2:$B$4,C73)</f>
        <v>427.78789473888867</v>
      </c>
      <c r="L73" s="2">
        <f>TREND(Calibration!$A$2:$A$4,Calibration!$C$2:$C$4,E73)</f>
        <v>710.23280391745232</v>
      </c>
      <c r="M73" s="2">
        <f>TREND(Calibration!$A$2:$A$4,Calibration!$D$2:$D$4,G73)</f>
        <v>553.37590328769534</v>
      </c>
    </row>
    <row r="74" spans="1:13" x14ac:dyDescent="0.25">
      <c r="A74">
        <v>358410</v>
      </c>
      <c r="B74">
        <v>14.5909996</v>
      </c>
      <c r="C74">
        <v>0.66860001999999996</v>
      </c>
      <c r="D74">
        <v>635.99200439000003</v>
      </c>
      <c r="E74">
        <v>1.8982000400000001</v>
      </c>
      <c r="F74">
        <v>9.9000003020963209E+37</v>
      </c>
      <c r="G74">
        <v>1.44029999</v>
      </c>
      <c r="H74">
        <v>9.9000003020963209E+37</v>
      </c>
      <c r="K74" s="2">
        <f>TREND(Calibration!$A$2:$A$4,Calibration!$B$2:$B$4,C74)</f>
        <v>426.8065198169453</v>
      </c>
      <c r="L74" s="2">
        <f>TREND(Calibration!$A$2:$A$4,Calibration!$C$2:$C$4,E74)</f>
        <v>748.22342129137803</v>
      </c>
      <c r="M74" s="2">
        <f>TREND(Calibration!$A$2:$A$4,Calibration!$D$2:$D$4,G74)</f>
        <v>552.71631270817272</v>
      </c>
    </row>
    <row r="75" spans="1:13" x14ac:dyDescent="0.25">
      <c r="A75">
        <v>363410</v>
      </c>
      <c r="B75">
        <v>14.652000429999999</v>
      </c>
      <c r="C75">
        <v>0.66530001000000005</v>
      </c>
      <c r="D75">
        <v>808.33599853999999</v>
      </c>
      <c r="E75">
        <v>1.83449996</v>
      </c>
      <c r="F75">
        <v>933.58001708999996</v>
      </c>
      <c r="G75">
        <v>1.44780004</v>
      </c>
      <c r="H75">
        <v>9.9000003020963209E+37</v>
      </c>
      <c r="K75" s="2">
        <f>TREND(Calibration!$A$2:$A$4,Calibration!$B$2:$B$4,C75)</f>
        <v>424.7823899544091</v>
      </c>
      <c r="L75" s="2">
        <f>TREND(Calibration!$A$2:$A$4,Calibration!$C$2:$C$4,E75)</f>
        <v>722.45129087096564</v>
      </c>
      <c r="M75" s="2">
        <f>TREND(Calibration!$A$2:$A$4,Calibration!$D$2:$D$4,G75)</f>
        <v>555.80812551423048</v>
      </c>
    </row>
    <row r="76" spans="1:13" x14ac:dyDescent="0.25">
      <c r="A76">
        <v>368410</v>
      </c>
      <c r="B76">
        <v>14.72399998</v>
      </c>
      <c r="C76">
        <v>0.65780002000000004</v>
      </c>
      <c r="D76">
        <v>978.10900878999996</v>
      </c>
      <c r="E76">
        <v>1.84909999</v>
      </c>
      <c r="F76">
        <v>788.45501708999996</v>
      </c>
      <c r="G76">
        <v>1.45159996</v>
      </c>
      <c r="H76">
        <v>9.9000003020963209E+37</v>
      </c>
      <c r="K76" s="2">
        <f>TREND(Calibration!$A$2:$A$4,Calibration!$B$2:$B$4,C76)</f>
        <v>420.18211488623547</v>
      </c>
      <c r="L76" s="2">
        <f>TREND(Calibration!$A$2:$A$4,Calibration!$C$2:$C$4,E76)</f>
        <v>728.35825169898862</v>
      </c>
      <c r="M76" s="2">
        <f>TREND(Calibration!$A$2:$A$4,Calibration!$D$2:$D$4,G76)</f>
        <v>557.37460058012948</v>
      </c>
    </row>
    <row r="77" spans="1:13" x14ac:dyDescent="0.25">
      <c r="A77">
        <v>373410</v>
      </c>
      <c r="B77">
        <v>14.75899982</v>
      </c>
      <c r="C77">
        <v>0.65719998000000002</v>
      </c>
      <c r="D77">
        <v>967.09399413999995</v>
      </c>
      <c r="E77">
        <v>1.8664000000000001</v>
      </c>
      <c r="F77">
        <v>750.91497803000004</v>
      </c>
      <c r="G77">
        <v>1.4543000500000001</v>
      </c>
      <c r="H77">
        <v>9.9000003020963209E+37</v>
      </c>
      <c r="K77" s="2">
        <f>TREND(Calibration!$A$2:$A$4,Calibration!$B$2:$B$4,C77)</f>
        <v>419.81406785525184</v>
      </c>
      <c r="L77" s="2">
        <f>TREND(Calibration!$A$2:$A$4,Calibration!$C$2:$C$4,E77)</f>
        <v>735.35758535750904</v>
      </c>
      <c r="M77" s="2">
        <f>TREND(Calibration!$A$2:$A$4,Calibration!$D$2:$D$4,G77)</f>
        <v>558.4876828715154</v>
      </c>
    </row>
    <row r="78" spans="1:13" x14ac:dyDescent="0.25">
      <c r="A78">
        <v>378409</v>
      </c>
      <c r="B78">
        <v>14.769000050000001</v>
      </c>
      <c r="C78">
        <v>0.65450001000000002</v>
      </c>
      <c r="D78">
        <v>9.9000003020963209E+37</v>
      </c>
      <c r="E78">
        <v>1.8258999600000001</v>
      </c>
      <c r="F78">
        <v>589.94799805000002</v>
      </c>
      <c r="G78">
        <v>1.4549000299999999</v>
      </c>
      <c r="H78">
        <v>9.9000003020963209E+37</v>
      </c>
      <c r="K78" s="2">
        <f>TREND(Calibration!$A$2:$A$4,Calibration!$B$2:$B$4,C78)</f>
        <v>418.15798502369915</v>
      </c>
      <c r="L78" s="2">
        <f>TREND(Calibration!$A$2:$A$4,Calibration!$C$2:$C$4,E78)</f>
        <v>718.97185534097036</v>
      </c>
      <c r="M78" s="2">
        <f>TREND(Calibration!$A$2:$A$4,Calibration!$D$2:$D$4,G78)</f>
        <v>558.73501800226495</v>
      </c>
    </row>
    <row r="79" spans="1:13" x14ac:dyDescent="0.25">
      <c r="A79">
        <v>383410</v>
      </c>
      <c r="B79">
        <v>14.76599979</v>
      </c>
      <c r="C79">
        <v>0.64749997999999997</v>
      </c>
      <c r="D79">
        <v>9.9000003020963209E+37</v>
      </c>
      <c r="E79">
        <v>1.86150002</v>
      </c>
      <c r="F79">
        <v>724.20898437000005</v>
      </c>
      <c r="G79">
        <v>1.4457000499999999</v>
      </c>
      <c r="H79">
        <v>9.9000003020963209E+37</v>
      </c>
      <c r="K79" s="2">
        <f>TREND(Calibration!$A$2:$A$4,Calibration!$B$2:$B$4,C79)</f>
        <v>413.8643708341512</v>
      </c>
      <c r="L79" s="2">
        <f>TREND(Calibration!$A$2:$A$4,Calibration!$C$2:$C$4,E79)</f>
        <v>733.37512436817565</v>
      </c>
      <c r="M79" s="2">
        <f>TREND(Calibration!$A$2:$A$4,Calibration!$D$2:$D$4,G79)</f>
        <v>554.94242782226934</v>
      </c>
    </row>
    <row r="80" spans="1:13" x14ac:dyDescent="0.25">
      <c r="A80">
        <v>388410</v>
      </c>
      <c r="B80">
        <v>14.739999770000001</v>
      </c>
      <c r="C80">
        <v>0.63940001000000002</v>
      </c>
      <c r="D80">
        <v>9.9000003020963209E+37</v>
      </c>
      <c r="E80">
        <v>1.8070000399999999</v>
      </c>
      <c r="F80">
        <v>326.20401000999999</v>
      </c>
      <c r="G80">
        <v>1.4505000100000001</v>
      </c>
      <c r="H80">
        <v>9.9000003020963209E+37</v>
      </c>
      <c r="K80" s="2">
        <f>TREND(Calibration!$A$2:$A$4,Calibration!$B$2:$B$4,C80)</f>
        <v>408.89608553724361</v>
      </c>
      <c r="L80" s="2">
        <f>TREND(Calibration!$A$2:$A$4,Calibration!$C$2:$C$4,E80)</f>
        <v>711.32522125235744</v>
      </c>
      <c r="M80" s="2">
        <f>TREND(Calibration!$A$2:$A$4,Calibration!$D$2:$D$4,G80)</f>
        <v>556.92115833694129</v>
      </c>
    </row>
    <row r="81" spans="1:13" x14ac:dyDescent="0.25">
      <c r="A81">
        <v>393410</v>
      </c>
      <c r="B81">
        <v>14.72399998</v>
      </c>
      <c r="C81">
        <v>0.64209998000000001</v>
      </c>
      <c r="D81">
        <v>9.9000003020963209E+37</v>
      </c>
      <c r="E81">
        <v>1.9403999999999999</v>
      </c>
      <c r="F81">
        <v>514.50402831999997</v>
      </c>
      <c r="G81">
        <v>1.4770000000000001</v>
      </c>
      <c r="H81">
        <v>9.9000003020963209E+37</v>
      </c>
      <c r="K81" s="2">
        <f>TREND(Calibration!$A$2:$A$4,Calibration!$B$2:$B$4,C81)</f>
        <v>410.55216836879629</v>
      </c>
      <c r="L81" s="2">
        <f>TREND(Calibration!$A$2:$A$4,Calibration!$C$2:$C$4,E81)</f>
        <v>765.29691433653875</v>
      </c>
      <c r="M81" s="2">
        <f>TREND(Calibration!$A$2:$A$4,Calibration!$D$2:$D$4,G81)</f>
        <v>567.84548663373982</v>
      </c>
    </row>
    <row r="82" spans="1:13" x14ac:dyDescent="0.25">
      <c r="A82">
        <v>398410</v>
      </c>
      <c r="B82">
        <v>14.67199993</v>
      </c>
      <c r="C82">
        <v>0.63829999999999998</v>
      </c>
      <c r="D82">
        <v>9.9000003020963209E+37</v>
      </c>
      <c r="E82">
        <v>1.92789996</v>
      </c>
      <c r="F82">
        <v>359.83300781000003</v>
      </c>
      <c r="G82">
        <v>1.49650002</v>
      </c>
      <c r="H82">
        <v>9.9000003020963209E+37</v>
      </c>
      <c r="K82" s="2">
        <f>TREND(Calibration!$A$2:$A$4,Calibration!$B$2:$B$4,C82)</f>
        <v>408.22137149392597</v>
      </c>
      <c r="L82" s="2">
        <f>TREND(Calibration!$A$2:$A$4,Calibration!$C$2:$C$4,E82)</f>
        <v>760.2395790688222</v>
      </c>
      <c r="M82" s="2">
        <f>TREND(Calibration!$A$2:$A$4,Calibration!$D$2:$D$4,G82)</f>
        <v>575.88415458320458</v>
      </c>
    </row>
    <row r="83" spans="1:13" x14ac:dyDescent="0.25">
      <c r="A83">
        <v>403411</v>
      </c>
      <c r="B83">
        <v>14.545000079999999</v>
      </c>
      <c r="C83">
        <v>0.64209998000000001</v>
      </c>
      <c r="D83">
        <v>1143.4589843700001</v>
      </c>
      <c r="E83">
        <v>1.92250001</v>
      </c>
      <c r="F83">
        <v>511.67401123000002</v>
      </c>
      <c r="G83">
        <v>1.4921</v>
      </c>
      <c r="H83">
        <v>9.9000003020963209E+37</v>
      </c>
      <c r="K83" s="2">
        <f>TREND(Calibration!$A$2:$A$4,Calibration!$B$2:$B$4,C83)</f>
        <v>410.55216836879629</v>
      </c>
      <c r="L83" s="2">
        <f>TREND(Calibration!$A$2:$A$4,Calibration!$C$2:$C$4,E83)</f>
        <v>758.05483745368281</v>
      </c>
      <c r="M83" s="2">
        <f>TREND(Calibration!$A$2:$A$4,Calibration!$D$2:$D$4,G83)</f>
        <v>574.07029491788091</v>
      </c>
    </row>
    <row r="84" spans="1:13" x14ac:dyDescent="0.25">
      <c r="A84">
        <v>408411</v>
      </c>
      <c r="B84">
        <v>14.44799995</v>
      </c>
      <c r="C84">
        <v>0.64099996999999997</v>
      </c>
      <c r="D84">
        <v>1134.04199219</v>
      </c>
      <c r="E84">
        <v>1.9057999800000001</v>
      </c>
      <c r="F84">
        <v>810.09002685999997</v>
      </c>
      <c r="G84">
        <v>1.49650002</v>
      </c>
      <c r="H84">
        <v>9.9000003020963209E+37</v>
      </c>
      <c r="K84" s="2">
        <f>TREND(Calibration!$A$2:$A$4,Calibration!$B$2:$B$4,C84)</f>
        <v>409.87745432547865</v>
      </c>
      <c r="L84" s="2">
        <f>TREND(Calibration!$A$2:$A$4,Calibration!$C$2:$C$4,E84)</f>
        <v>751.29824701949815</v>
      </c>
      <c r="M84" s="2">
        <f>TREND(Calibration!$A$2:$A$4,Calibration!$D$2:$D$4,G84)</f>
        <v>575.88415458320458</v>
      </c>
    </row>
    <row r="85" spans="1:13" x14ac:dyDescent="0.25">
      <c r="A85">
        <v>413410</v>
      </c>
      <c r="B85">
        <v>14.32499981</v>
      </c>
      <c r="C85">
        <v>0.63940001000000002</v>
      </c>
      <c r="D85">
        <v>798.24298095999995</v>
      </c>
      <c r="E85">
        <v>1.8166999800000001</v>
      </c>
      <c r="F85">
        <v>760.11700439000003</v>
      </c>
      <c r="G85">
        <v>1.4904999699999999</v>
      </c>
      <c r="H85">
        <v>9.9000003020963209E+37</v>
      </c>
      <c r="K85" s="2">
        <f>TREND(Calibration!$A$2:$A$4,Calibration!$B$2:$B$4,C85)</f>
        <v>408.89608553724361</v>
      </c>
      <c r="L85" s="2">
        <f>TREND(Calibration!$A$2:$A$4,Calibration!$C$2:$C$4,E85)</f>
        <v>715.24967658663934</v>
      </c>
      <c r="M85" s="2">
        <f>TREND(Calibration!$A$2:$A$4,Calibration!$D$2:$D$4,G85)</f>
        <v>573.41070021596875</v>
      </c>
    </row>
    <row r="86" spans="1:13" x14ac:dyDescent="0.25">
      <c r="A86">
        <v>418411</v>
      </c>
      <c r="B86">
        <v>14.31499958</v>
      </c>
      <c r="C86">
        <v>0.65020001000000005</v>
      </c>
      <c r="D86">
        <v>256.58300781000003</v>
      </c>
      <c r="E86">
        <v>1.88849998</v>
      </c>
      <c r="F86">
        <v>9.9000003020963209E+37</v>
      </c>
      <c r="G86">
        <v>1.47860003</v>
      </c>
      <c r="H86">
        <v>9.9000003020963209E+37</v>
      </c>
      <c r="K86" s="2">
        <f>TREND(Calibration!$A$2:$A$4,Calibration!$B$2:$B$4,C86)</f>
        <v>415.52049046795355</v>
      </c>
      <c r="L86" s="2">
        <f>TREND(Calibration!$A$2:$A$4,Calibration!$C$2:$C$4,E86)</f>
        <v>744.29891740683308</v>
      </c>
      <c r="M86" s="2">
        <f>TREND(Calibration!$A$2:$A$4,Calibration!$D$2:$D$4,G86)</f>
        <v>568.50508133565199</v>
      </c>
    </row>
    <row r="87" spans="1:13" x14ac:dyDescent="0.25">
      <c r="A87">
        <v>423422</v>
      </c>
      <c r="B87">
        <v>14.243000029999999</v>
      </c>
      <c r="C87">
        <v>0.64370000000000005</v>
      </c>
      <c r="D87">
        <v>9.9000003020963209E+37</v>
      </c>
      <c r="E87">
        <v>1.8113000399999999</v>
      </c>
      <c r="F87">
        <v>1068.1350097699999</v>
      </c>
      <c r="G87">
        <v>1.4619</v>
      </c>
      <c r="H87">
        <v>9.9000003020963209E+37</v>
      </c>
      <c r="K87" s="2">
        <f>TREND(Calibration!$A$2:$A$4,Calibration!$B$2:$B$4,C87)</f>
        <v>411.53357395928094</v>
      </c>
      <c r="L87" s="2">
        <f>TREND(Calibration!$A$2:$A$4,Calibration!$C$2:$C$4,E87)</f>
        <v>713.06493901735519</v>
      </c>
      <c r="M87" s="2">
        <f>TREND(Calibration!$A$2:$A$4,Calibration!$D$2:$D$4,G87)</f>
        <v>561.62067834959862</v>
      </c>
    </row>
    <row r="88" spans="1:13" x14ac:dyDescent="0.25">
      <c r="A88">
        <v>428411</v>
      </c>
      <c r="B88">
        <v>14.23400021</v>
      </c>
      <c r="C88">
        <v>0.64969999</v>
      </c>
      <c r="D88">
        <v>573.17700194999998</v>
      </c>
      <c r="E88">
        <v>1.8776999700000001</v>
      </c>
      <c r="F88">
        <v>9.9000003020963209E+37</v>
      </c>
      <c r="G88">
        <v>1.4549000299999999</v>
      </c>
      <c r="H88">
        <v>1322.31994629</v>
      </c>
      <c r="K88" s="2">
        <f>TREND(Calibration!$A$2:$A$4,Calibration!$B$2:$B$4,C88)</f>
        <v>415.21379278707821</v>
      </c>
      <c r="L88" s="2">
        <f>TREND(Calibration!$A$2:$A$4,Calibration!$C$2:$C$4,E88)</f>
        <v>739.9293896721465</v>
      </c>
      <c r="M88" s="2">
        <f>TREND(Calibration!$A$2:$A$4,Calibration!$D$2:$D$4,G88)</f>
        <v>558.73501800226495</v>
      </c>
    </row>
    <row r="89" spans="1:13" x14ac:dyDescent="0.25">
      <c r="A89">
        <v>433411</v>
      </c>
      <c r="B89">
        <v>14.18500042</v>
      </c>
      <c r="C89">
        <v>0.64319998</v>
      </c>
      <c r="D89">
        <v>468.96701050000001</v>
      </c>
      <c r="E89">
        <v>1.8512999999999999</v>
      </c>
      <c r="F89">
        <v>9.9000003020963209E+37</v>
      </c>
      <c r="G89">
        <v>1.4726999999999999</v>
      </c>
      <c r="H89">
        <v>9.9000003020963209E+37</v>
      </c>
      <c r="K89" s="2">
        <f>TREND(Calibration!$A$2:$A$4,Calibration!$B$2:$B$4,C89)</f>
        <v>411.2268762784056</v>
      </c>
      <c r="L89" s="2">
        <f>TREND(Calibration!$A$2:$A$4,Calibration!$C$2:$C$4,E89)</f>
        <v>729.24834390367994</v>
      </c>
      <c r="M89" s="2">
        <f>TREND(Calibration!$A$2:$A$4,Calibration!$D$2:$D$4,G89)</f>
        <v>566.07285910911685</v>
      </c>
    </row>
    <row r="90" spans="1:13" x14ac:dyDescent="0.25">
      <c r="A90">
        <v>438410</v>
      </c>
      <c r="B90">
        <v>14.227000240000001</v>
      </c>
      <c r="C90">
        <v>0.64370000000000005</v>
      </c>
      <c r="D90">
        <v>539.59899901999995</v>
      </c>
      <c r="E90">
        <v>2.0197999499999999</v>
      </c>
      <c r="F90">
        <v>9.9000003020963209E+37</v>
      </c>
      <c r="G90">
        <v>1.4861999800000001</v>
      </c>
      <c r="H90">
        <v>9.9000003020963209E+37</v>
      </c>
      <c r="K90" s="2">
        <f>TREND(Calibration!$A$2:$A$4,Calibration!$B$2:$B$4,C90)</f>
        <v>411.53357395928094</v>
      </c>
      <c r="L90" s="2">
        <f>TREND(Calibration!$A$2:$A$4,Calibration!$C$2:$C$4,E90)</f>
        <v>797.42098493070796</v>
      </c>
      <c r="M90" s="2">
        <f>TREND(Calibration!$A$2:$A$4,Calibration!$D$2:$D$4,G90)</f>
        <v>571.63807681373544</v>
      </c>
    </row>
    <row r="91" spans="1:13" x14ac:dyDescent="0.25">
      <c r="A91">
        <v>443410</v>
      </c>
      <c r="B91">
        <v>14.22099972</v>
      </c>
      <c r="C91">
        <v>0.64859997999999996</v>
      </c>
      <c r="D91">
        <v>625.19299316000001</v>
      </c>
      <c r="E91">
        <v>2.1017999600000001</v>
      </c>
      <c r="F91">
        <v>9.9000003020963209E+37</v>
      </c>
      <c r="G91">
        <v>1.47539997</v>
      </c>
      <c r="H91">
        <v>986.21002196999996</v>
      </c>
      <c r="K91" s="2">
        <f>TREND(Calibration!$A$2:$A$4,Calibration!$B$2:$B$4,C91)</f>
        <v>414.53907874376057</v>
      </c>
      <c r="L91" s="2">
        <f>TREND(Calibration!$A$2:$A$4,Calibration!$C$2:$C$4,E91)</f>
        <v>830.59700216954229</v>
      </c>
      <c r="M91" s="2">
        <f>TREND(Calibration!$A$2:$A$4,Calibration!$D$2:$D$4,G91)</f>
        <v>567.18589193182765</v>
      </c>
    </row>
    <row r="92" spans="1:13" x14ac:dyDescent="0.25">
      <c r="A92">
        <v>448410</v>
      </c>
      <c r="B92">
        <v>14.208000180000001</v>
      </c>
      <c r="C92">
        <v>0.65719998000000002</v>
      </c>
      <c r="D92">
        <v>713.94201659999999</v>
      </c>
      <c r="E92">
        <v>1.99109995</v>
      </c>
      <c r="F92">
        <v>9.9000003020963209E+37</v>
      </c>
      <c r="G92">
        <v>1.47109997</v>
      </c>
      <c r="H92">
        <v>1140.88903809</v>
      </c>
      <c r="K92" s="2">
        <f>TREND(Calibration!$A$2:$A$4,Calibration!$B$2:$B$4,C92)</f>
        <v>419.81406785525184</v>
      </c>
      <c r="L92" s="2">
        <f>TREND(Calibration!$A$2:$A$4,Calibration!$C$2:$C$4,E92)</f>
        <v>785.80938031316532</v>
      </c>
      <c r="M92" s="2">
        <f>TREND(Calibration!$A$2:$A$4,Calibration!$D$2:$D$4,G92)</f>
        <v>565.41326440720468</v>
      </c>
    </row>
    <row r="93" spans="1:13" x14ac:dyDescent="0.25">
      <c r="A93">
        <v>453410</v>
      </c>
      <c r="B93">
        <v>14.17199993</v>
      </c>
      <c r="C93">
        <v>0.64800000000000002</v>
      </c>
      <c r="D93">
        <v>946.56597899999997</v>
      </c>
      <c r="E93">
        <v>1.94410002</v>
      </c>
      <c r="F93">
        <v>9.9000003020963209E+37</v>
      </c>
      <c r="G93">
        <v>1.4943000099999999</v>
      </c>
      <c r="H93">
        <v>1256.06604004</v>
      </c>
      <c r="K93" s="2">
        <f>TREND(Calibration!$A$2:$A$4,Calibration!$B$2:$B$4,C93)</f>
        <v>414.17106851502655</v>
      </c>
      <c r="L93" s="2">
        <f>TREND(Calibration!$A$2:$A$4,Calibration!$C$2:$C$4,E93)</f>
        <v>766.79388887720086</v>
      </c>
      <c r="M93" s="2">
        <f>TREND(Calibration!$A$2:$A$4,Calibration!$D$2:$D$4,G93)</f>
        <v>574.97722475054275</v>
      </c>
    </row>
    <row r="94" spans="1:13" x14ac:dyDescent="0.25">
      <c r="A94">
        <v>458410</v>
      </c>
      <c r="B94">
        <v>14.12300014</v>
      </c>
      <c r="C94">
        <v>0.65179997999999995</v>
      </c>
      <c r="D94">
        <v>9.9000003020963209E+37</v>
      </c>
      <c r="E94">
        <v>1.96899998</v>
      </c>
      <c r="F94">
        <v>9.9000003020963209E+37</v>
      </c>
      <c r="G94">
        <v>1.48029995</v>
      </c>
      <c r="H94">
        <v>9.9000003020963209E+37</v>
      </c>
      <c r="K94" s="2">
        <f>TREND(Calibration!$A$2:$A$4,Calibration!$B$2:$B$4,C94)</f>
        <v>416.50186538989681</v>
      </c>
      <c r="L94" s="2">
        <f>TREND(Calibration!$A$2:$A$4,Calibration!$C$2:$C$4,E94)</f>
        <v>776.86805230969651</v>
      </c>
      <c r="M94" s="2">
        <f>TREND(Calibration!$A$2:$A$4,Calibration!$D$2:$D$4,G94)</f>
        <v>569.20585458720018</v>
      </c>
    </row>
    <row r="95" spans="1:13" x14ac:dyDescent="0.25">
      <c r="A95">
        <v>463410</v>
      </c>
      <c r="B95">
        <v>14.067999840000001</v>
      </c>
      <c r="C95">
        <v>0.64969999</v>
      </c>
      <c r="D95">
        <v>9.9000003020963209E+37</v>
      </c>
      <c r="E95">
        <v>2.0780999699999998</v>
      </c>
      <c r="F95">
        <v>839.55603026999995</v>
      </c>
      <c r="G95">
        <v>1.4673000599999999</v>
      </c>
      <c r="H95">
        <v>1268.2800293</v>
      </c>
      <c r="K95" s="2">
        <f>TREND(Calibration!$A$2:$A$4,Calibration!$B$2:$B$4,C95)</f>
        <v>415.21379278707821</v>
      </c>
      <c r="L95" s="2">
        <f>TREND(Calibration!$A$2:$A$4,Calibration!$C$2:$C$4,E95)</f>
        <v>821.00832923157293</v>
      </c>
      <c r="M95" s="2">
        <f>TREND(Calibration!$A$2:$A$4,Calibration!$D$2:$D$4,G95)</f>
        <v>563.84679346369524</v>
      </c>
    </row>
    <row r="96" spans="1:13" x14ac:dyDescent="0.25">
      <c r="A96">
        <v>468410</v>
      </c>
      <c r="B96">
        <v>14.04599953</v>
      </c>
      <c r="C96">
        <v>0.64529996999999995</v>
      </c>
      <c r="D96">
        <v>9.9000003020963209E+37</v>
      </c>
      <c r="E96">
        <v>1.8690999699999999</v>
      </c>
      <c r="F96">
        <v>500.29400635000002</v>
      </c>
      <c r="G96">
        <v>1.49160004</v>
      </c>
      <c r="H96">
        <v>9.9000003020963209E+37</v>
      </c>
      <c r="K96" s="2">
        <f>TREND(Calibration!$A$2:$A$4,Calibration!$B$2:$B$4,C96)</f>
        <v>412.51494888122426</v>
      </c>
      <c r="L96" s="2">
        <f>TREND(Calibration!$A$2:$A$4,Calibration!$C$2:$C$4,E96)</f>
        <v>736.449954142151</v>
      </c>
      <c r="M96" s="2">
        <f>TREND(Calibration!$A$2:$A$4,Calibration!$D$2:$D$4,G96)</f>
        <v>573.86419192783205</v>
      </c>
    </row>
    <row r="97" spans="1:13" x14ac:dyDescent="0.25">
      <c r="A97">
        <v>473410</v>
      </c>
      <c r="B97">
        <v>14.02900028</v>
      </c>
      <c r="C97">
        <v>0.65339999999999998</v>
      </c>
      <c r="D97">
        <v>1239.64904785</v>
      </c>
      <c r="E97">
        <v>1.95930004</v>
      </c>
      <c r="F97">
        <v>545.97497558999999</v>
      </c>
      <c r="G97">
        <v>1.49160004</v>
      </c>
      <c r="H97">
        <v>9.9000003020963209E+37</v>
      </c>
      <c r="K97" s="2">
        <f>TREND(Calibration!$A$2:$A$4,Calibration!$B$2:$B$4,C97)</f>
        <v>417.48327098038152</v>
      </c>
      <c r="L97" s="2">
        <f>TREND(Calibration!$A$2:$A$4,Calibration!$C$2:$C$4,E97)</f>
        <v>772.94359697541483</v>
      </c>
      <c r="M97" s="2">
        <f>TREND(Calibration!$A$2:$A$4,Calibration!$D$2:$D$4,G97)</f>
        <v>573.86419192783205</v>
      </c>
    </row>
    <row r="98" spans="1:13" x14ac:dyDescent="0.25">
      <c r="A98">
        <v>478411</v>
      </c>
      <c r="B98">
        <v>14.006999970000001</v>
      </c>
      <c r="C98">
        <v>0.65780002000000004</v>
      </c>
      <c r="D98">
        <v>572.71398925999995</v>
      </c>
      <c r="E98">
        <v>1.88310003</v>
      </c>
      <c r="F98">
        <v>9.9000003020963209E+37</v>
      </c>
      <c r="G98">
        <v>1.4835</v>
      </c>
      <c r="H98">
        <v>1325.0219726600001</v>
      </c>
      <c r="K98" s="2">
        <f>TREND(Calibration!$A$2:$A$4,Calibration!$B$2:$B$4,C98)</f>
        <v>420.18211488623547</v>
      </c>
      <c r="L98" s="2">
        <f>TREND(Calibration!$A$2:$A$4,Calibration!$C$2:$C$4,E98)</f>
        <v>742.1141757916937</v>
      </c>
      <c r="M98" s="2">
        <f>TREND(Calibration!$A$2:$A$4,Calibration!$D$2:$D$4,G98)</f>
        <v>570.52503986863508</v>
      </c>
    </row>
    <row r="99" spans="1:13" x14ac:dyDescent="0.25">
      <c r="A99">
        <v>483410</v>
      </c>
      <c r="B99">
        <v>14</v>
      </c>
      <c r="C99">
        <v>0.66259997999999998</v>
      </c>
      <c r="D99">
        <v>698.81402588000003</v>
      </c>
      <c r="E99">
        <v>1.9053000200000001</v>
      </c>
      <c r="F99">
        <v>9.9000003020963209E+37</v>
      </c>
      <c r="G99">
        <v>1.4851000299999999</v>
      </c>
      <c r="H99">
        <v>1160.33300781</v>
      </c>
      <c r="K99" s="2">
        <f>TREND(Calibration!$A$2:$A$4,Calibration!$B$2:$B$4,C99)</f>
        <v>423.12627032060675</v>
      </c>
      <c r="L99" s="2">
        <f>TREND(Calibration!$A$2:$A$4,Calibration!$C$2:$C$4,E99)</f>
        <v>751.09597043954739</v>
      </c>
      <c r="M99" s="2">
        <f>TREND(Calibration!$A$2:$A$4,Calibration!$D$2:$D$4,G99)</f>
        <v>571.18463457054713</v>
      </c>
    </row>
    <row r="100" spans="1:13" x14ac:dyDescent="0.25">
      <c r="A100">
        <v>488411</v>
      </c>
      <c r="B100">
        <v>14</v>
      </c>
      <c r="C100">
        <v>0.65990000999999998</v>
      </c>
      <c r="D100">
        <v>989.52801513999998</v>
      </c>
      <c r="E100">
        <v>1.9641</v>
      </c>
      <c r="F100">
        <v>9.9000003020963209E+37</v>
      </c>
      <c r="G100">
        <v>1.50189996</v>
      </c>
      <c r="H100">
        <v>9.9000003020963209E+37</v>
      </c>
      <c r="K100" s="2">
        <f>TREND(Calibration!$A$2:$A$4,Calibration!$B$2:$B$4,C100)</f>
        <v>421.47018748905407</v>
      </c>
      <c r="L100" s="2">
        <f>TREND(Calibration!$A$2:$A$4,Calibration!$C$2:$C$4,E100)</f>
        <v>774.88559132036323</v>
      </c>
      <c r="M100" s="2">
        <f>TREND(Calibration!$A$2:$A$4,Calibration!$D$2:$D$4,G100)</f>
        <v>578.11022022862619</v>
      </c>
    </row>
    <row r="101" spans="1:13" x14ac:dyDescent="0.25">
      <c r="A101">
        <v>493410</v>
      </c>
      <c r="B101">
        <v>14.07800007</v>
      </c>
      <c r="C101">
        <v>0.65829998000000001</v>
      </c>
      <c r="D101">
        <v>576.99102783000001</v>
      </c>
      <c r="E101">
        <v>2.0478000600000001</v>
      </c>
      <c r="F101">
        <v>9.9000003020963209E+37</v>
      </c>
      <c r="G101">
        <v>1.4839999699999999</v>
      </c>
      <c r="H101">
        <v>9.9000003020963209E+37</v>
      </c>
      <c r="K101" s="2">
        <f>TREND(Calibration!$A$2:$A$4,Calibration!$B$2:$B$4,C101)</f>
        <v>420.48877576486115</v>
      </c>
      <c r="L101" s="2">
        <f>TREND(Calibration!$A$2:$A$4,Calibration!$C$2:$C$4,E101)</f>
        <v>808.749424183938</v>
      </c>
      <c r="M101" s="2">
        <f>TREND(Calibration!$A$2:$A$4,Calibration!$D$2:$D$4,G101)</f>
        <v>570.73114698107349</v>
      </c>
    </row>
    <row r="102" spans="1:13" x14ac:dyDescent="0.25">
      <c r="A102">
        <v>498410</v>
      </c>
      <c r="B102">
        <v>14.178999900000001</v>
      </c>
      <c r="C102">
        <v>0.66100000999999997</v>
      </c>
      <c r="D102">
        <v>916.57098388999998</v>
      </c>
      <c r="E102">
        <v>1.9559999699999999</v>
      </c>
      <c r="F102">
        <v>9.9000003020963209E+37</v>
      </c>
      <c r="G102">
        <v>1.4808000299999999</v>
      </c>
      <c r="H102">
        <v>9.9000003020963209E+37</v>
      </c>
      <c r="K102" s="2">
        <f>TREND(Calibration!$A$2:$A$4,Calibration!$B$2:$B$4,C102)</f>
        <v>422.14489539866344</v>
      </c>
      <c r="L102" s="2">
        <f>TREND(Calibration!$A$2:$A$4,Calibration!$C$2:$C$4,E102)</f>
        <v>771.60843641617384</v>
      </c>
      <c r="M102" s="2">
        <f>TREND(Calibration!$A$2:$A$4,Calibration!$D$2:$D$4,G102)</f>
        <v>569.41200704592427</v>
      </c>
    </row>
    <row r="103" spans="1:13" x14ac:dyDescent="0.25">
      <c r="A103">
        <v>503409</v>
      </c>
      <c r="B103">
        <v>14.27600002</v>
      </c>
      <c r="C103">
        <v>0.66320002</v>
      </c>
      <c r="D103">
        <v>779.10601807</v>
      </c>
      <c r="E103">
        <v>1.9663000100000001</v>
      </c>
      <c r="F103">
        <v>9.9000003020963209E+37</v>
      </c>
      <c r="G103">
        <v>1.48670006</v>
      </c>
      <c r="H103">
        <v>924.72302246000004</v>
      </c>
      <c r="K103" s="2">
        <f>TREND(Calibration!$A$2:$A$4,Calibration!$B$2:$B$4,C103)</f>
        <v>423.49431735159038</v>
      </c>
      <c r="L103" s="2">
        <f>TREND(Calibration!$A$2:$A$4,Calibration!$C$2:$C$4,E103)</f>
        <v>775.77568352505455</v>
      </c>
      <c r="M103" s="2">
        <f>TREND(Calibration!$A$2:$A$4,Calibration!$D$2:$D$4,G103)</f>
        <v>571.84422927245942</v>
      </c>
    </row>
    <row r="104" spans="1:13" x14ac:dyDescent="0.25">
      <c r="A104">
        <v>508408</v>
      </c>
      <c r="B104">
        <v>14.32800007</v>
      </c>
      <c r="C104">
        <v>0.66210002000000001</v>
      </c>
      <c r="D104">
        <v>938.35198975000003</v>
      </c>
      <c r="E104">
        <v>1.9365999700000001</v>
      </c>
      <c r="F104">
        <v>9.9000003020963209E+37</v>
      </c>
      <c r="G104">
        <v>1.49650002</v>
      </c>
      <c r="H104">
        <v>1051.1860351600001</v>
      </c>
      <c r="K104" s="2">
        <f>TREND(Calibration!$A$2:$A$4,Calibration!$B$2:$B$4,C104)</f>
        <v>422.81960944198107</v>
      </c>
      <c r="L104" s="2">
        <f>TREND(Calibration!$A$2:$A$4,Calibration!$C$2:$C$4,E104)</f>
        <v>763.75947719734722</v>
      </c>
      <c r="M104" s="2">
        <f>TREND(Calibration!$A$2:$A$4,Calibration!$D$2:$D$4,G104)</f>
        <v>575.88415458320458</v>
      </c>
    </row>
    <row r="105" spans="1:13" x14ac:dyDescent="0.25">
      <c r="A105">
        <v>513408</v>
      </c>
      <c r="B105">
        <v>14.414999959999999</v>
      </c>
      <c r="C105">
        <v>0.66210002000000001</v>
      </c>
      <c r="D105">
        <v>9.9000003020963209E+37</v>
      </c>
      <c r="E105">
        <v>1.92630005</v>
      </c>
      <c r="F105">
        <v>1314.9160156200001</v>
      </c>
      <c r="G105">
        <v>1.5224000200000001</v>
      </c>
      <c r="H105">
        <v>9.9000003020963209E+37</v>
      </c>
      <c r="K105" s="2">
        <f>TREND(Calibration!$A$2:$A$4,Calibration!$B$2:$B$4,C105)</f>
        <v>422.81960944198107</v>
      </c>
      <c r="L105" s="2">
        <f>TREND(Calibration!$A$2:$A$4,Calibration!$C$2:$C$4,E105)</f>
        <v>759.59227863872979</v>
      </c>
      <c r="M105" s="2">
        <f>TREND(Calibration!$A$2:$A$4,Calibration!$D$2:$D$4,G105)</f>
        <v>586.5611436268639</v>
      </c>
    </row>
    <row r="106" spans="1:13" x14ac:dyDescent="0.25">
      <c r="A106">
        <v>518408</v>
      </c>
      <c r="B106">
        <v>14.48700047</v>
      </c>
      <c r="C106">
        <v>0.66049999000000004</v>
      </c>
      <c r="D106">
        <v>9.9000003020963209E+37</v>
      </c>
      <c r="E106">
        <v>1.875</v>
      </c>
      <c r="F106">
        <v>676.20898437000005</v>
      </c>
      <c r="G106">
        <v>1.52289999</v>
      </c>
      <c r="H106">
        <v>9.9000003020963209E+37</v>
      </c>
      <c r="K106" s="2">
        <f>TREND(Calibration!$A$2:$A$4,Calibration!$B$2:$B$4,C106)</f>
        <v>421.83819771778815</v>
      </c>
      <c r="L106" s="2">
        <f>TREND(Calibration!$A$2:$A$4,Calibration!$C$2:$C$4,E106)</f>
        <v>738.83702088750442</v>
      </c>
      <c r="M106" s="2">
        <f>TREND(Calibration!$A$2:$A$4,Calibration!$D$2:$D$4,G106)</f>
        <v>586.76725073930243</v>
      </c>
    </row>
    <row r="107" spans="1:13" x14ac:dyDescent="0.25">
      <c r="A107">
        <v>523408</v>
      </c>
      <c r="B107">
        <v>14.55500031</v>
      </c>
      <c r="C107">
        <v>0.65670002000000005</v>
      </c>
      <c r="D107">
        <v>9.9000003020963209E+37</v>
      </c>
      <c r="E107">
        <v>1.8684999900000001</v>
      </c>
      <c r="F107">
        <v>526.89398193</v>
      </c>
      <c r="G107">
        <v>1.5424</v>
      </c>
      <c r="H107">
        <v>9.9000003020963209E+37</v>
      </c>
      <c r="K107" s="2">
        <f>TREND(Calibration!$A$2:$A$4,Calibration!$B$2:$B$4,C107)</f>
        <v>419.5074069766261</v>
      </c>
      <c r="L107" s="2">
        <f>TREND(Calibration!$A$2:$A$4,Calibration!$C$2:$C$4,E107)</f>
        <v>736.20721091781547</v>
      </c>
      <c r="M107" s="2">
        <f>TREND(Calibration!$A$2:$A$4,Calibration!$D$2:$D$4,G107)</f>
        <v>594.80591456637762</v>
      </c>
    </row>
    <row r="108" spans="1:13" x14ac:dyDescent="0.25">
      <c r="A108">
        <v>528409</v>
      </c>
      <c r="B108">
        <v>14.64599991</v>
      </c>
      <c r="C108">
        <v>0.65450001000000002</v>
      </c>
      <c r="D108">
        <v>9.9000003020963209E+37</v>
      </c>
      <c r="E108">
        <v>1.92850006</v>
      </c>
      <c r="F108">
        <v>395.78799437999999</v>
      </c>
      <c r="G108">
        <v>1.54130006</v>
      </c>
      <c r="H108">
        <v>9.9000003020963209E+37</v>
      </c>
      <c r="K108" s="2">
        <f>TREND(Calibration!$A$2:$A$4,Calibration!$B$2:$B$4,C108)</f>
        <v>418.15798502369915</v>
      </c>
      <c r="L108" s="2">
        <f>TREND(Calibration!$A$2:$A$4,Calibration!$C$2:$C$4,E108)</f>
        <v>760.48237084342099</v>
      </c>
      <c r="M108" s="2">
        <f>TREND(Calibration!$A$2:$A$4,Calibration!$D$2:$D$4,G108)</f>
        <v>594.3524764455791</v>
      </c>
    </row>
    <row r="109" spans="1:13" x14ac:dyDescent="0.25">
      <c r="A109">
        <v>533410</v>
      </c>
      <c r="B109">
        <v>14.74600029</v>
      </c>
      <c r="C109">
        <v>0.66210002000000001</v>
      </c>
      <c r="D109">
        <v>644.42797852000001</v>
      </c>
      <c r="E109">
        <v>1.9251999900000001</v>
      </c>
      <c r="F109">
        <v>9.9000003020963209E+37</v>
      </c>
      <c r="G109">
        <v>1.5596000000000001</v>
      </c>
      <c r="H109">
        <v>1184.3380127</v>
      </c>
      <c r="K109" s="2">
        <f>TREND(Calibration!$A$2:$A$4,Calibration!$B$2:$B$4,C109)</f>
        <v>422.81960944198107</v>
      </c>
      <c r="L109" s="2">
        <f>TREND(Calibration!$A$2:$A$4,Calibration!$C$2:$C$4,E109)</f>
        <v>759.14721028418012</v>
      </c>
      <c r="M109" s="2">
        <f>TREND(Calibration!$A$2:$A$4,Calibration!$D$2:$D$4,G109)</f>
        <v>601.89642466486953</v>
      </c>
    </row>
    <row r="110" spans="1:13" x14ac:dyDescent="0.25">
      <c r="A110">
        <v>538409</v>
      </c>
      <c r="B110">
        <v>14.76200008</v>
      </c>
      <c r="C110">
        <v>0.65829998000000001</v>
      </c>
      <c r="D110">
        <v>915.12799071999996</v>
      </c>
      <c r="E110">
        <v>1.93060005</v>
      </c>
      <c r="F110">
        <v>9.9000003020963209E+37</v>
      </c>
      <c r="G110">
        <v>1.5601999799999999</v>
      </c>
      <c r="H110">
        <v>1330.0610351600001</v>
      </c>
      <c r="K110" s="2">
        <f>TREND(Calibration!$A$2:$A$4,Calibration!$B$2:$B$4,C110)</f>
        <v>420.48877576486115</v>
      </c>
      <c r="L110" s="2">
        <f>TREND(Calibration!$A$2:$A$4,Calibration!$C$2:$C$4,E110)</f>
        <v>761.33199640372743</v>
      </c>
      <c r="M110" s="2">
        <f>TREND(Calibration!$A$2:$A$4,Calibration!$D$2:$D$4,G110)</f>
        <v>602.14375979561908</v>
      </c>
    </row>
    <row r="111" spans="1:13" x14ac:dyDescent="0.25">
      <c r="A111">
        <v>543409</v>
      </c>
      <c r="B111">
        <v>14.77900028</v>
      </c>
      <c r="C111">
        <v>0.66320002</v>
      </c>
      <c r="D111">
        <v>1303.2469482399999</v>
      </c>
      <c r="E111">
        <v>1.76540005</v>
      </c>
      <c r="F111">
        <v>1103.72497559</v>
      </c>
      <c r="G111">
        <v>1.5601999799999999</v>
      </c>
      <c r="H111">
        <v>9.9000003020963209E+37</v>
      </c>
      <c r="K111" s="2">
        <f>TREND(Calibration!$A$2:$A$4,Calibration!$B$2:$B$4,C111)</f>
        <v>423.49431735159038</v>
      </c>
      <c r="L111" s="2">
        <f>TREND(Calibration!$A$2:$A$4,Calibration!$C$2:$C$4,E111)</f>
        <v>694.49446738567713</v>
      </c>
      <c r="M111" s="2">
        <f>TREND(Calibration!$A$2:$A$4,Calibration!$D$2:$D$4,G111)</f>
        <v>602.14375979561908</v>
      </c>
    </row>
    <row r="112" spans="1:13" x14ac:dyDescent="0.25">
      <c r="A112">
        <v>548408</v>
      </c>
      <c r="B112">
        <v>14.81400013</v>
      </c>
      <c r="C112">
        <v>0.65240001999999997</v>
      </c>
      <c r="D112">
        <v>579.52398682</v>
      </c>
      <c r="E112">
        <v>1.71790004</v>
      </c>
      <c r="F112">
        <v>9.9000003020963209E+37</v>
      </c>
      <c r="G112">
        <v>1.55799997</v>
      </c>
      <c r="H112">
        <v>9.9000003020963209E+37</v>
      </c>
      <c r="K112" s="2">
        <f>TREND(Calibration!$A$2:$A$4,Calibration!$B$2:$B$4,C112)</f>
        <v>416.86991242088044</v>
      </c>
      <c r="L112" s="2">
        <f>TREND(Calibration!$A$2:$A$4,Calibration!$C$2:$C$4,E112)</f>
        <v>675.27665081949863</v>
      </c>
      <c r="M112" s="2">
        <f>TREND(Calibration!$A$2:$A$4,Calibration!$D$2:$D$4,G112)</f>
        <v>601.23682996295736</v>
      </c>
    </row>
    <row r="113" spans="1:13" x14ac:dyDescent="0.25">
      <c r="A113">
        <v>553410</v>
      </c>
      <c r="B113">
        <v>14.85700035</v>
      </c>
      <c r="C113">
        <v>0.65880000999999999</v>
      </c>
      <c r="D113">
        <v>341.06100464000002</v>
      </c>
      <c r="E113">
        <v>1.7811000299999999</v>
      </c>
      <c r="F113">
        <v>9.9000003020963209E+37</v>
      </c>
      <c r="G113">
        <v>1.5379999900000001</v>
      </c>
      <c r="H113">
        <v>823.56896973000005</v>
      </c>
      <c r="K113" s="2">
        <f>TREND(Calibration!$A$2:$A$4,Calibration!$B$2:$B$4,C113)</f>
        <v>420.79547957944476</v>
      </c>
      <c r="L113" s="2">
        <f>TREND(Calibration!$A$2:$A$4,Calibration!$C$2:$C$4,E113)</f>
        <v>700.84645206384175</v>
      </c>
      <c r="M113" s="2">
        <f>TREND(Calibration!$A$2:$A$4,Calibration!$D$2:$D$4,G113)</f>
        <v>592.99205902344363</v>
      </c>
    </row>
    <row r="114" spans="1:13" x14ac:dyDescent="0.25">
      <c r="A114">
        <v>558408</v>
      </c>
      <c r="B114">
        <v>14.774999619999999</v>
      </c>
      <c r="C114">
        <v>0.65560001000000001</v>
      </c>
      <c r="D114">
        <v>1149.5389404299999</v>
      </c>
      <c r="E114">
        <v>1.7659000199999999</v>
      </c>
      <c r="F114">
        <v>9.9000003020963209E+37</v>
      </c>
      <c r="G114">
        <v>1.5116000199999999</v>
      </c>
      <c r="H114">
        <v>9.9000003020963209E+37</v>
      </c>
      <c r="K114" s="2">
        <f>TREND(Calibration!$A$2:$A$4,Calibration!$B$2:$B$4,C114)</f>
        <v>418.83269293330846</v>
      </c>
      <c r="L114" s="2">
        <f>TREND(Calibration!$A$2:$A$4,Calibration!$C$2:$C$4,E114)</f>
        <v>694.69674801148312</v>
      </c>
      <c r="M114" s="2">
        <f>TREND(Calibration!$A$2:$A$4,Calibration!$D$2:$D$4,G114)</f>
        <v>582.10896286734567</v>
      </c>
    </row>
    <row r="115" spans="1:13" x14ac:dyDescent="0.25">
      <c r="A115">
        <v>563408</v>
      </c>
      <c r="B115">
        <v>14.75</v>
      </c>
      <c r="C115">
        <v>0.65670002000000005</v>
      </c>
      <c r="D115">
        <v>577.93902588000003</v>
      </c>
      <c r="E115">
        <v>1.80209994</v>
      </c>
      <c r="F115">
        <v>9.9000003020963209E+37</v>
      </c>
      <c r="G115">
        <v>1.51049995</v>
      </c>
      <c r="H115">
        <v>1371.1290283200001</v>
      </c>
      <c r="K115" s="2">
        <f>TREND(Calibration!$A$2:$A$4,Calibration!$B$2:$B$4,C115)</f>
        <v>419.5074069766261</v>
      </c>
      <c r="L115" s="2">
        <f>TREND(Calibration!$A$2:$A$4,Calibration!$C$2:$C$4,E115)</f>
        <v>709.342711712761</v>
      </c>
      <c r="M115" s="2">
        <f>TREND(Calibration!$A$2:$A$4,Calibration!$D$2:$D$4,G115)</f>
        <v>581.65547115548247</v>
      </c>
    </row>
    <row r="116" spans="1:13" x14ac:dyDescent="0.25">
      <c r="A116">
        <v>568410</v>
      </c>
      <c r="B116">
        <v>14.680999760000001</v>
      </c>
      <c r="C116">
        <v>0.65240001999999997</v>
      </c>
      <c r="D116">
        <v>480.90899658000001</v>
      </c>
      <c r="E116">
        <v>1.7287000400000001</v>
      </c>
      <c r="F116">
        <v>9.9000003020963209E+37</v>
      </c>
      <c r="G116">
        <v>1.5099999900000001</v>
      </c>
      <c r="H116">
        <v>9.9000003020963209E+37</v>
      </c>
      <c r="K116" s="2">
        <f>TREND(Calibration!$A$2:$A$4,Calibration!$B$2:$B$4,C116)</f>
        <v>416.86991242088044</v>
      </c>
      <c r="L116" s="2">
        <f>TREND(Calibration!$A$2:$A$4,Calibration!$C$2:$C$4,E116)</f>
        <v>679.64617450833009</v>
      </c>
      <c r="M116" s="2">
        <f>TREND(Calibration!$A$2:$A$4,Calibration!$D$2:$D$4,G116)</f>
        <v>581.4493681654335</v>
      </c>
    </row>
    <row r="117" spans="1:13" x14ac:dyDescent="0.25">
      <c r="A117">
        <v>573409</v>
      </c>
      <c r="B117">
        <v>14.6590004</v>
      </c>
      <c r="C117">
        <v>0.64749997999999997</v>
      </c>
      <c r="D117">
        <v>546.56402588000003</v>
      </c>
      <c r="E117">
        <v>1.74650002</v>
      </c>
      <c r="F117">
        <v>9.9000003020963209E+37</v>
      </c>
      <c r="G117">
        <v>1.51269996</v>
      </c>
      <c r="H117">
        <v>837.08197021000001</v>
      </c>
      <c r="K117" s="2">
        <f>TREND(Calibration!$A$2:$A$4,Calibration!$B$2:$B$4,C117)</f>
        <v>413.8643708341512</v>
      </c>
      <c r="L117" s="2">
        <f>TREND(Calibration!$A$2:$A$4,Calibration!$C$2:$C$4,E117)</f>
        <v>686.84778879265639</v>
      </c>
      <c r="M117" s="2">
        <f>TREND(Calibration!$A$2:$A$4,Calibration!$D$2:$D$4,G117)</f>
        <v>582.5624009881443</v>
      </c>
    </row>
    <row r="118" spans="1:13" x14ac:dyDescent="0.25">
      <c r="A118">
        <v>578410</v>
      </c>
      <c r="B118">
        <v>14.60400009</v>
      </c>
      <c r="C118">
        <v>0.64319998</v>
      </c>
      <c r="D118">
        <v>696.35198975000003</v>
      </c>
      <c r="E118">
        <v>1.7556999900000001</v>
      </c>
      <c r="F118">
        <v>9.9000003020963209E+37</v>
      </c>
      <c r="G118">
        <v>1.50129998</v>
      </c>
      <c r="H118">
        <v>1364.9439697299999</v>
      </c>
      <c r="K118" s="2">
        <f>TREND(Calibration!$A$2:$A$4,Calibration!$B$2:$B$4,C118)</f>
        <v>411.2268762784056</v>
      </c>
      <c r="L118" s="2">
        <f>TREND(Calibration!$A$2:$A$4,Calibration!$C$2:$C$4,E118)</f>
        <v>690.56996350113218</v>
      </c>
      <c r="M118" s="2">
        <f>TREND(Calibration!$A$2:$A$4,Calibration!$D$2:$D$4,G118)</f>
        <v>577.86288509787653</v>
      </c>
    </row>
    <row r="119" spans="1:13" x14ac:dyDescent="0.25">
      <c r="A119">
        <v>583410</v>
      </c>
      <c r="B119">
        <v>14.53199959</v>
      </c>
      <c r="C119">
        <v>0.64700000999999996</v>
      </c>
      <c r="D119">
        <v>903.26501465000001</v>
      </c>
      <c r="E119">
        <v>1.76540005</v>
      </c>
      <c r="F119">
        <v>9.9000003020963209E+37</v>
      </c>
      <c r="G119">
        <v>1.49810004</v>
      </c>
      <c r="H119">
        <v>9.9000003020963209E+37</v>
      </c>
      <c r="K119" s="2">
        <f>TREND(Calibration!$A$2:$A$4,Calibration!$B$2:$B$4,C119)</f>
        <v>413.5577038218172</v>
      </c>
      <c r="L119" s="2">
        <f>TREND(Calibration!$A$2:$A$4,Calibration!$C$2:$C$4,E119)</f>
        <v>694.49446738567713</v>
      </c>
      <c r="M119" s="2">
        <f>TREND(Calibration!$A$2:$A$4,Calibration!$D$2:$D$4,G119)</f>
        <v>576.54374516272719</v>
      </c>
    </row>
    <row r="120" spans="1:13" x14ac:dyDescent="0.25">
      <c r="A120">
        <v>588409</v>
      </c>
      <c r="B120">
        <v>14.493000029999999</v>
      </c>
      <c r="C120">
        <v>0.64319998</v>
      </c>
      <c r="D120">
        <v>668.86999512</v>
      </c>
      <c r="E120">
        <v>1.74059999</v>
      </c>
      <c r="F120">
        <v>9.9000003020963209E+37</v>
      </c>
      <c r="G120">
        <v>1.5120999799999999</v>
      </c>
      <c r="H120">
        <v>9.9000003020963209E+37</v>
      </c>
      <c r="K120" s="2">
        <f>TREND(Calibration!$A$2:$A$4,Calibration!$B$2:$B$4,C120)</f>
        <v>411.2268762784056</v>
      </c>
      <c r="L120" s="2">
        <f>TREND(Calibration!$A$2:$A$4,Calibration!$C$2:$C$4,E120)</f>
        <v>684.46072204730308</v>
      </c>
      <c r="M120" s="2">
        <f>TREND(Calibration!$A$2:$A$4,Calibration!$D$2:$D$4,G120)</f>
        <v>582.31506585739464</v>
      </c>
    </row>
    <row r="121" spans="1:13" x14ac:dyDescent="0.25">
      <c r="A121">
        <v>593409</v>
      </c>
      <c r="B121">
        <v>14.440999980000001</v>
      </c>
      <c r="C121">
        <v>0.64319998</v>
      </c>
      <c r="D121">
        <v>448.78500365999997</v>
      </c>
      <c r="E121">
        <v>1.6990000000000001</v>
      </c>
      <c r="F121">
        <v>9.9000003020963209E+37</v>
      </c>
      <c r="G121">
        <v>1.52289999</v>
      </c>
      <c r="H121">
        <v>9.9000003020963209E+37</v>
      </c>
      <c r="K121" s="2">
        <f>TREND(Calibration!$A$2:$A$4,Calibration!$B$2:$B$4,C121)</f>
        <v>411.2268762784056</v>
      </c>
      <c r="L121" s="2">
        <f>TREND(Calibration!$A$2:$A$4,Calibration!$C$2:$C$4,E121)</f>
        <v>667.62996818062277</v>
      </c>
      <c r="M121" s="2">
        <f>TREND(Calibration!$A$2:$A$4,Calibration!$D$2:$D$4,G121)</f>
        <v>586.76725073930243</v>
      </c>
    </row>
    <row r="122" spans="1:13" x14ac:dyDescent="0.25">
      <c r="A122">
        <v>598409</v>
      </c>
      <c r="B122">
        <v>14.43500042</v>
      </c>
      <c r="C122">
        <v>0.64319998</v>
      </c>
      <c r="D122">
        <v>414.81698607999999</v>
      </c>
      <c r="E122">
        <v>1.7098</v>
      </c>
      <c r="F122">
        <v>9.9000003020963209E+37</v>
      </c>
      <c r="G122">
        <v>1.5379999900000001</v>
      </c>
      <c r="H122">
        <v>9.9000003020963209E+37</v>
      </c>
      <c r="K122" s="2">
        <f>TREND(Calibration!$A$2:$A$4,Calibration!$B$2:$B$4,C122)</f>
        <v>411.2268762784056</v>
      </c>
      <c r="L122" s="2">
        <f>TREND(Calibration!$A$2:$A$4,Calibration!$C$2:$C$4,E122)</f>
        <v>671.999491869454</v>
      </c>
      <c r="M122" s="2">
        <f>TREND(Calibration!$A$2:$A$4,Calibration!$D$2:$D$4,G122)</f>
        <v>592.99205902344363</v>
      </c>
    </row>
    <row r="123" spans="1:13" x14ac:dyDescent="0.25">
      <c r="A123">
        <v>603410</v>
      </c>
      <c r="B123">
        <v>14.461000439999999</v>
      </c>
      <c r="C123">
        <v>0.64259999999999995</v>
      </c>
      <c r="D123">
        <v>91.71199799</v>
      </c>
      <c r="E123">
        <v>1.8032000100000001</v>
      </c>
      <c r="F123">
        <v>9.9000003020963209E+37</v>
      </c>
      <c r="G123">
        <v>1.52180004</v>
      </c>
      <c r="H123">
        <v>935.59600829999999</v>
      </c>
      <c r="K123" s="2">
        <f>TREND(Calibration!$A$2:$A$4,Calibration!$B$2:$B$4,C123)</f>
        <v>410.85886604967158</v>
      </c>
      <c r="L123" s="2">
        <f>TREND(Calibration!$A$2:$A$4,Calibration!$C$2:$C$4,E123)</f>
        <v>709.78778411316591</v>
      </c>
      <c r="M123" s="2">
        <f>TREND(Calibration!$A$2:$A$4,Calibration!$D$2:$D$4,G123)</f>
        <v>586.31380849611435</v>
      </c>
    </row>
    <row r="124" spans="1:13" x14ac:dyDescent="0.25">
      <c r="A124">
        <v>608411</v>
      </c>
      <c r="B124">
        <v>14.3409996</v>
      </c>
      <c r="C124">
        <v>0.64429997999999999</v>
      </c>
      <c r="D124">
        <v>858.87298583999996</v>
      </c>
      <c r="E124">
        <v>1.8339999899999999</v>
      </c>
      <c r="F124">
        <v>9.9000003020963209E+37</v>
      </c>
      <c r="G124">
        <v>1.4947999700000001</v>
      </c>
      <c r="H124">
        <v>1125.4649658200001</v>
      </c>
      <c r="K124" s="2">
        <f>TREND(Calibration!$A$2:$A$4,Calibration!$B$2:$B$4,C124)</f>
        <v>411.90158418801497</v>
      </c>
      <c r="L124" s="2">
        <f>TREND(Calibration!$A$2:$A$4,Calibration!$C$2:$C$4,E124)</f>
        <v>722.24901024515952</v>
      </c>
      <c r="M124" s="2">
        <f>TREND(Calibration!$A$2:$A$4,Calibration!$D$2:$D$4,G124)</f>
        <v>575.18332774059172</v>
      </c>
    </row>
    <row r="125" spans="1:13" x14ac:dyDescent="0.25">
      <c r="A125">
        <v>613411</v>
      </c>
      <c r="B125">
        <v>14.230999949999999</v>
      </c>
      <c r="C125">
        <v>0.63719999999999999</v>
      </c>
      <c r="D125">
        <v>1190.12402344</v>
      </c>
      <c r="E125">
        <v>1.74870002</v>
      </c>
      <c r="F125">
        <v>1135.3719482399999</v>
      </c>
      <c r="G125">
        <v>1.49269998</v>
      </c>
      <c r="H125">
        <v>9.9000003020963209E+37</v>
      </c>
      <c r="K125" s="2">
        <f>TREND(Calibration!$A$2:$A$4,Calibration!$B$2:$B$4,C125)</f>
        <v>407.5466635843166</v>
      </c>
      <c r="L125" s="2">
        <f>TREND(Calibration!$A$2:$A$4,Calibration!$C$2:$C$4,E125)</f>
        <v>687.73787695149247</v>
      </c>
      <c r="M125" s="2">
        <f>TREND(Calibration!$A$2:$A$4,Calibration!$D$2:$D$4,G125)</f>
        <v>574.31763004863058</v>
      </c>
    </row>
    <row r="126" spans="1:13" x14ac:dyDescent="0.25">
      <c r="A126">
        <v>618410</v>
      </c>
      <c r="B126">
        <v>14.24699974</v>
      </c>
      <c r="C126">
        <v>0.64160001</v>
      </c>
      <c r="D126">
        <v>624.05798340000001</v>
      </c>
      <c r="E126">
        <v>1.70169997</v>
      </c>
      <c r="F126">
        <v>9.9000003020963209E+37</v>
      </c>
      <c r="G126">
        <v>1.49810004</v>
      </c>
      <c r="H126">
        <v>1064.6939697299999</v>
      </c>
      <c r="K126" s="2">
        <f>TREND(Calibration!$A$2:$A$4,Calibration!$B$2:$B$4,C126)</f>
        <v>410.24550135646228</v>
      </c>
      <c r="L126" s="2">
        <f>TREND(Calibration!$A$2:$A$4,Calibration!$C$2:$C$4,E126)</f>
        <v>668.72233696526473</v>
      </c>
      <c r="M126" s="2">
        <f>TREND(Calibration!$A$2:$A$4,Calibration!$D$2:$D$4,G126)</f>
        <v>576.54374516272719</v>
      </c>
    </row>
    <row r="127" spans="1:13" x14ac:dyDescent="0.25">
      <c r="A127">
        <v>623410</v>
      </c>
      <c r="B127">
        <v>14.182000159999999</v>
      </c>
      <c r="C127">
        <v>0.63990002999999995</v>
      </c>
      <c r="D127">
        <v>1016.94396973</v>
      </c>
      <c r="E127">
        <v>1.72539997</v>
      </c>
      <c r="F127">
        <v>1180.1760253899999</v>
      </c>
      <c r="G127">
        <v>1.5212999599999999</v>
      </c>
      <c r="H127">
        <v>1345.89099121</v>
      </c>
      <c r="K127" s="2">
        <f>TREND(Calibration!$A$2:$A$4,Calibration!$B$2:$B$4,C127)</f>
        <v>409.2027832181189</v>
      </c>
      <c r="L127" s="2">
        <f>TREND(Calibration!$A$2:$A$4,Calibration!$C$2:$C$4,E127)</f>
        <v>678.3110139490891</v>
      </c>
      <c r="M127" s="2">
        <f>TREND(Calibration!$A$2:$A$4,Calibration!$D$2:$D$4,G127)</f>
        <v>586.10765603739014</v>
      </c>
    </row>
    <row r="128" spans="1:13" x14ac:dyDescent="0.25">
      <c r="A128">
        <v>628410</v>
      </c>
      <c r="B128">
        <v>14.16300011</v>
      </c>
      <c r="C128">
        <v>0.64529996999999995</v>
      </c>
      <c r="D128">
        <v>916.59197998000002</v>
      </c>
      <c r="E128">
        <v>1.7367999599999999</v>
      </c>
      <c r="F128">
        <v>1329.2719726600001</v>
      </c>
      <c r="G128">
        <v>1.5509999999999999</v>
      </c>
      <c r="H128">
        <v>1278.9699707</v>
      </c>
      <c r="K128" s="2">
        <f>TREND(Calibration!$A$2:$A$4,Calibration!$B$2:$B$4,C128)</f>
        <v>412.51494888122426</v>
      </c>
      <c r="L128" s="2">
        <f>TREND(Calibration!$A$2:$A$4,Calibration!$C$2:$C$4,E128)</f>
        <v>682.92328490811144</v>
      </c>
      <c r="M128" s="2">
        <f>TREND(Calibration!$A$2:$A$4,Calibration!$D$2:$D$4,G128)</f>
        <v>598.35116961562358</v>
      </c>
    </row>
    <row r="129" spans="1:13" x14ac:dyDescent="0.25">
      <c r="A129">
        <v>633410</v>
      </c>
      <c r="B129">
        <v>14.152999879999999</v>
      </c>
      <c r="C129">
        <v>0.64910000999999995</v>
      </c>
      <c r="D129">
        <v>962.60498046999999</v>
      </c>
      <c r="E129">
        <v>1.76110005</v>
      </c>
      <c r="F129">
        <v>1249.3559570299999</v>
      </c>
      <c r="G129">
        <v>1.5532000100000001</v>
      </c>
      <c r="H129">
        <v>1272.8669433600001</v>
      </c>
      <c r="K129" s="2">
        <f>TREND(Calibration!$A$2:$A$4,Calibration!$B$2:$B$4,C129)</f>
        <v>414.84578255834413</v>
      </c>
      <c r="L129" s="2">
        <f>TREND(Calibration!$A$2:$A$4,Calibration!$C$2:$C$4,E129)</f>
        <v>692.75474962067949</v>
      </c>
      <c r="M129" s="2">
        <f>TREND(Calibration!$A$2:$A$4,Calibration!$D$2:$D$4,G129)</f>
        <v>599.25809944828541</v>
      </c>
    </row>
    <row r="130" spans="1:13" x14ac:dyDescent="0.25">
      <c r="A130">
        <v>638410</v>
      </c>
      <c r="B130">
        <v>14.149000170000001</v>
      </c>
      <c r="C130">
        <v>0.64700000999999996</v>
      </c>
      <c r="D130">
        <v>977.09100341999999</v>
      </c>
      <c r="E130">
        <v>1.7071000300000001</v>
      </c>
      <c r="F130">
        <v>9.9000003020963209E+37</v>
      </c>
      <c r="G130">
        <v>1.53209996</v>
      </c>
      <c r="H130">
        <v>1300.89294434</v>
      </c>
      <c r="K130" s="2">
        <f>TREND(Calibration!$A$2:$A$4,Calibration!$B$2:$B$4,C130)</f>
        <v>413.5577038218172</v>
      </c>
      <c r="L130" s="2">
        <f>TREND(Calibration!$A$2:$A$4,Calibration!$C$2:$C$4,E130)</f>
        <v>670.90712308481204</v>
      </c>
      <c r="M130" s="2">
        <f>TREND(Calibration!$A$2:$A$4,Calibration!$D$2:$D$4,G130)</f>
        <v>590.55983679690837</v>
      </c>
    </row>
    <row r="131" spans="1:13" x14ac:dyDescent="0.25">
      <c r="A131">
        <v>643410</v>
      </c>
      <c r="B131">
        <v>14.14299965</v>
      </c>
      <c r="C131">
        <v>0.64429997999999999</v>
      </c>
      <c r="D131">
        <v>904.82397461000005</v>
      </c>
      <c r="E131">
        <v>1.7777999600000001</v>
      </c>
      <c r="F131">
        <v>9.9000003020963209E+37</v>
      </c>
      <c r="G131">
        <v>1.5277999600000001</v>
      </c>
      <c r="H131">
        <v>9.9000003020963209E+37</v>
      </c>
      <c r="K131" s="2">
        <f>TREND(Calibration!$A$2:$A$4,Calibration!$B$2:$B$4,C131)</f>
        <v>411.90158418801497</v>
      </c>
      <c r="L131" s="2">
        <f>TREND(Calibration!$A$2:$A$4,Calibration!$C$2:$C$4,E131)</f>
        <v>699.51129150460099</v>
      </c>
      <c r="M131" s="2">
        <f>TREND(Calibration!$A$2:$A$4,Calibration!$D$2:$D$4,G131)</f>
        <v>588.78720927228551</v>
      </c>
    </row>
    <row r="132" spans="1:13" x14ac:dyDescent="0.25">
      <c r="A132">
        <v>648411</v>
      </c>
      <c r="B132">
        <v>14.17199993</v>
      </c>
      <c r="C132">
        <v>0.64639997000000005</v>
      </c>
      <c r="D132">
        <v>643.20800781000003</v>
      </c>
      <c r="E132">
        <v>1.86210001</v>
      </c>
      <c r="F132">
        <v>9.9000003020963209E+37</v>
      </c>
      <c r="G132">
        <v>1.5212999599999999</v>
      </c>
      <c r="H132">
        <v>833.71502685999997</v>
      </c>
      <c r="K132" s="2">
        <f>TREND(Calibration!$A$2:$A$4,Calibration!$B$2:$B$4,C132)</f>
        <v>413.18965679083362</v>
      </c>
      <c r="L132" s="2">
        <f>TREND(Calibration!$A$2:$A$4,Calibration!$C$2:$C$4,E132)</f>
        <v>733.61787163836664</v>
      </c>
      <c r="M132" s="2">
        <f>TREND(Calibration!$A$2:$A$4,Calibration!$D$2:$D$4,G132)</f>
        <v>586.10765603739014</v>
      </c>
    </row>
    <row r="133" spans="1:13" x14ac:dyDescent="0.25">
      <c r="A133">
        <v>653410</v>
      </c>
      <c r="B133">
        <v>14.10400009</v>
      </c>
      <c r="C133">
        <v>0.64969999</v>
      </c>
      <c r="D133">
        <v>1137.2299804700001</v>
      </c>
      <c r="E133">
        <v>1.8226000099999999</v>
      </c>
      <c r="F133">
        <v>9.9000003020963209E+37</v>
      </c>
      <c r="G133">
        <v>1.54340005</v>
      </c>
      <c r="H133">
        <v>9.9000003020963209E+37</v>
      </c>
      <c r="K133" s="2">
        <f>TREND(Calibration!$A$2:$A$4,Calibration!$B$2:$B$4,C133)</f>
        <v>415.21379278707821</v>
      </c>
      <c r="L133" s="2">
        <f>TREND(Calibration!$A$2:$A$4,Calibration!$C$2:$C$4,E133)</f>
        <v>717.63674333199253</v>
      </c>
      <c r="M133" s="2">
        <f>TREND(Calibration!$A$2:$A$4,Calibration!$D$2:$D$4,G133)</f>
        <v>595.21817413754025</v>
      </c>
    </row>
    <row r="134" spans="1:13" x14ac:dyDescent="0.25">
      <c r="A134">
        <v>658410</v>
      </c>
      <c r="B134">
        <v>14.02999973</v>
      </c>
      <c r="C134">
        <v>0.65179997999999995</v>
      </c>
      <c r="D134">
        <v>631.74200439000003</v>
      </c>
      <c r="E134">
        <v>1.7556999900000001</v>
      </c>
      <c r="F134">
        <v>9.9000003020963209E+37</v>
      </c>
      <c r="G134">
        <v>1.5601999799999999</v>
      </c>
      <c r="H134">
        <v>9.9000003020963209E+37</v>
      </c>
      <c r="K134" s="2">
        <f>TREND(Calibration!$A$2:$A$4,Calibration!$B$2:$B$4,C134)</f>
        <v>416.50186538989681</v>
      </c>
      <c r="L134" s="2">
        <f>TREND(Calibration!$A$2:$A$4,Calibration!$C$2:$C$4,E134)</f>
        <v>690.56996350113218</v>
      </c>
      <c r="M134" s="2">
        <f>TREND(Calibration!$A$2:$A$4,Calibration!$D$2:$D$4,G134)</f>
        <v>602.14375979561908</v>
      </c>
    </row>
    <row r="135" spans="1:13" x14ac:dyDescent="0.25">
      <c r="A135">
        <v>663410</v>
      </c>
      <c r="B135">
        <v>14.059000019999999</v>
      </c>
      <c r="C135">
        <v>0.65179997999999995</v>
      </c>
      <c r="D135">
        <v>524.20001220999995</v>
      </c>
      <c r="E135">
        <v>1.7145999700000001</v>
      </c>
      <c r="F135">
        <v>9.9000003020963209E+37</v>
      </c>
      <c r="G135">
        <v>1.5424</v>
      </c>
      <c r="H135">
        <v>9.9000003020963209E+37</v>
      </c>
      <c r="K135" s="2">
        <f>TREND(Calibration!$A$2:$A$4,Calibration!$B$2:$B$4,C135)</f>
        <v>416.50186538989681</v>
      </c>
      <c r="L135" s="2">
        <f>TREND(Calibration!$A$2:$A$4,Calibration!$C$2:$C$4,E135)</f>
        <v>673.94149026025775</v>
      </c>
      <c r="M135" s="2">
        <f>TREND(Calibration!$A$2:$A$4,Calibration!$D$2:$D$4,G135)</f>
        <v>594.80591456637762</v>
      </c>
    </row>
    <row r="136" spans="1:13" x14ac:dyDescent="0.25">
      <c r="A136">
        <v>668411</v>
      </c>
      <c r="B136">
        <v>14.05200005</v>
      </c>
      <c r="C136">
        <v>0.65399998000000004</v>
      </c>
      <c r="D136">
        <v>286.54598999000001</v>
      </c>
      <c r="E136">
        <v>1.7188999700000001</v>
      </c>
      <c r="F136">
        <v>9.9000003020963209E+37</v>
      </c>
      <c r="G136">
        <v>1.53639996</v>
      </c>
      <c r="H136">
        <v>1008.6420288100001</v>
      </c>
      <c r="K136" s="2">
        <f>TREND(Calibration!$A$2:$A$4,Calibration!$B$2:$B$4,C136)</f>
        <v>417.85128120911554</v>
      </c>
      <c r="L136" s="2">
        <f>TREND(Calibration!$A$2:$A$4,Calibration!$C$2:$C$4,E136)</f>
        <v>675.6812080252555</v>
      </c>
      <c r="M136" s="2">
        <f>TREND(Calibration!$A$2:$A$4,Calibration!$D$2:$D$4,G136)</f>
        <v>592.33246432153135</v>
      </c>
    </row>
    <row r="137" spans="1:13" x14ac:dyDescent="0.25">
      <c r="A137">
        <v>673411</v>
      </c>
      <c r="B137">
        <v>14.038999560000001</v>
      </c>
      <c r="C137">
        <v>0.65450001000000002</v>
      </c>
      <c r="D137">
        <v>1130.49902344</v>
      </c>
      <c r="E137">
        <v>1.72920001</v>
      </c>
      <c r="F137">
        <v>1010.7189941399999</v>
      </c>
      <c r="G137">
        <v>1.5326000500000001</v>
      </c>
      <c r="H137">
        <v>9.9000003020963209E+37</v>
      </c>
      <c r="K137" s="2">
        <f>TREND(Calibration!$A$2:$A$4,Calibration!$B$2:$B$4,C137)</f>
        <v>418.15798502369915</v>
      </c>
      <c r="L137" s="2">
        <f>TREND(Calibration!$A$2:$A$4,Calibration!$C$2:$C$4,E137)</f>
        <v>679.84845513413609</v>
      </c>
      <c r="M137" s="2">
        <f>TREND(Calibration!$A$2:$A$4,Calibration!$D$2:$D$4,G137)</f>
        <v>590.76599337802213</v>
      </c>
    </row>
    <row r="138" spans="1:13" x14ac:dyDescent="0.25">
      <c r="A138">
        <v>678410</v>
      </c>
      <c r="B138">
        <v>14.07800007</v>
      </c>
      <c r="C138">
        <v>0.65450001000000002</v>
      </c>
      <c r="D138">
        <v>793.52398682</v>
      </c>
      <c r="E138">
        <v>1.7259999500000001</v>
      </c>
      <c r="F138">
        <v>998.15600586000005</v>
      </c>
      <c r="G138">
        <v>1.56500006</v>
      </c>
      <c r="H138">
        <v>9.9000003020963209E+37</v>
      </c>
      <c r="K138" s="2">
        <f>TREND(Calibration!$A$2:$A$4,Calibration!$B$2:$B$4,C138)</f>
        <v>418.15798502369915</v>
      </c>
      <c r="L138" s="2">
        <f>TREND(Calibration!$A$2:$A$4,Calibration!$C$2:$C$4,E138)</f>
        <v>678.55375717342486</v>
      </c>
      <c r="M138" s="2">
        <f>TREND(Calibration!$A$2:$A$4,Calibration!$D$2:$D$4,G138)</f>
        <v>604.12253977896614</v>
      </c>
    </row>
    <row r="139" spans="1:13" x14ac:dyDescent="0.25">
      <c r="A139">
        <v>683410</v>
      </c>
      <c r="B139">
        <v>14.190999980000001</v>
      </c>
      <c r="C139">
        <v>0.66149997999999999</v>
      </c>
      <c r="D139">
        <v>932.91802978999999</v>
      </c>
      <c r="E139">
        <v>1.7859</v>
      </c>
      <c r="F139">
        <v>956.88000488</v>
      </c>
      <c r="G139">
        <v>1.5748000099999999</v>
      </c>
      <c r="H139">
        <v>9.9000003020963209E+37</v>
      </c>
      <c r="K139" s="2">
        <f>TREND(Calibration!$A$2:$A$4,Calibration!$B$2:$B$4,C139)</f>
        <v>422.45156241099738</v>
      </c>
      <c r="L139" s="2">
        <f>TREND(Calibration!$A$2:$A$4,Calibration!$C$2:$C$4,E139)</f>
        <v>702.7884504546455</v>
      </c>
      <c r="M139" s="2">
        <f>TREND(Calibration!$A$2:$A$4,Calibration!$D$2:$D$4,G139)</f>
        <v>608.16246096732164</v>
      </c>
    </row>
    <row r="140" spans="1:13" x14ac:dyDescent="0.25">
      <c r="A140">
        <v>688410</v>
      </c>
      <c r="B140">
        <v>14.277000429999999</v>
      </c>
      <c r="C140">
        <v>0.66479999000000001</v>
      </c>
      <c r="D140">
        <v>830.64801024999997</v>
      </c>
      <c r="E140">
        <v>1.7432999600000001</v>
      </c>
      <c r="F140">
        <v>9.9000003020963209E+37</v>
      </c>
      <c r="G140">
        <v>1.5514999599999999</v>
      </c>
      <c r="H140">
        <v>1328.5649414100001</v>
      </c>
      <c r="K140" s="2">
        <f>TREND(Calibration!$A$2:$A$4,Calibration!$B$2:$B$4,C140)</f>
        <v>424.4756922735337</v>
      </c>
      <c r="L140" s="2">
        <f>TREND(Calibration!$A$2:$A$4,Calibration!$C$2:$C$4,E140)</f>
        <v>685.55309083194516</v>
      </c>
      <c r="M140" s="2">
        <f>TREND(Calibration!$A$2:$A$4,Calibration!$D$2:$D$4,G140)</f>
        <v>598.55727260567244</v>
      </c>
    </row>
    <row r="141" spans="1:13" x14ac:dyDescent="0.25">
      <c r="A141">
        <v>693410</v>
      </c>
      <c r="B141">
        <v>14.33199978</v>
      </c>
      <c r="C141">
        <v>0.66100000999999997</v>
      </c>
      <c r="D141">
        <v>1001.63598633</v>
      </c>
      <c r="E141">
        <v>1.7897000300000001</v>
      </c>
      <c r="F141">
        <v>9.9000003020963209E+37</v>
      </c>
      <c r="G141">
        <v>1.55799997</v>
      </c>
      <c r="H141">
        <v>1326.1789550799999</v>
      </c>
      <c r="K141" s="2">
        <f>TREND(Calibration!$A$2:$A$4,Calibration!$B$2:$B$4,C141)</f>
        <v>422.14489539866344</v>
      </c>
      <c r="L141" s="2">
        <f>TREND(Calibration!$A$2:$A$4,Calibration!$C$2:$C$4,E141)</f>
        <v>704.32588759383725</v>
      </c>
      <c r="M141" s="2">
        <f>TREND(Calibration!$A$2:$A$4,Calibration!$D$2:$D$4,G141)</f>
        <v>601.23682996295736</v>
      </c>
    </row>
    <row r="142" spans="1:13" x14ac:dyDescent="0.25">
      <c r="A142">
        <v>698411</v>
      </c>
      <c r="B142">
        <v>14.42500019</v>
      </c>
      <c r="C142">
        <v>0.65609998000000003</v>
      </c>
      <c r="D142">
        <v>9.9000003020963209E+37</v>
      </c>
      <c r="E142">
        <v>1.8248000099999999</v>
      </c>
      <c r="F142">
        <v>589.05798340000001</v>
      </c>
      <c r="G142">
        <v>1.5661</v>
      </c>
      <c r="H142">
        <v>9.9000003020963209E+37</v>
      </c>
      <c r="K142" s="2">
        <f>TREND(Calibration!$A$2:$A$4,Calibration!$B$2:$B$4,C142)</f>
        <v>419.13935994564247</v>
      </c>
      <c r="L142" s="2">
        <f>TREND(Calibration!$A$2:$A$4,Calibration!$C$2:$C$4,E142)</f>
        <v>718.52683149082861</v>
      </c>
      <c r="M142" s="2">
        <f>TREND(Calibration!$A$2:$A$4,Calibration!$D$2:$D$4,G142)</f>
        <v>604.57597789976478</v>
      </c>
    </row>
    <row r="143" spans="1:13" x14ac:dyDescent="0.25">
      <c r="A143">
        <v>703426</v>
      </c>
      <c r="B143">
        <v>14.52000046</v>
      </c>
      <c r="C143">
        <v>0.66100000999999997</v>
      </c>
      <c r="D143">
        <v>655.34197998000002</v>
      </c>
      <c r="E143">
        <v>1.7793999899999999</v>
      </c>
      <c r="F143">
        <v>1368.27697754</v>
      </c>
      <c r="G143">
        <v>1.5801999600000001</v>
      </c>
      <c r="H143">
        <v>1134.1899414100001</v>
      </c>
      <c r="K143" s="2">
        <f>TREND(Calibration!$A$2:$A$4,Calibration!$B$2:$B$4,C143)</f>
        <v>422.14489539866344</v>
      </c>
      <c r="L143" s="2">
        <f>TREND(Calibration!$A$2:$A$4,Calibration!$C$2:$C$4,E143)</f>
        <v>700.15864048495655</v>
      </c>
      <c r="M143" s="2">
        <f>TREND(Calibration!$A$2:$A$4,Calibration!$D$2:$D$4,G143)</f>
        <v>610.38853073513292</v>
      </c>
    </row>
    <row r="144" spans="1:13" x14ac:dyDescent="0.25">
      <c r="A144">
        <v>708413</v>
      </c>
      <c r="B144">
        <v>14.61100006</v>
      </c>
      <c r="C144">
        <v>0.65880000999999999</v>
      </c>
      <c r="D144">
        <v>803.75201416000004</v>
      </c>
      <c r="E144">
        <v>1.78209996</v>
      </c>
      <c r="F144">
        <v>9.9000003020963209E+37</v>
      </c>
      <c r="G144">
        <v>1.58560002</v>
      </c>
      <c r="H144">
        <v>1252.7239990200001</v>
      </c>
      <c r="K144" s="2">
        <f>TREND(Calibration!$A$2:$A$4,Calibration!$B$2:$B$4,C144)</f>
        <v>420.79547957944476</v>
      </c>
      <c r="L144" s="2">
        <f>TREND(Calibration!$A$2:$A$4,Calibration!$C$2:$C$4,E144)</f>
        <v>701.25100926959863</v>
      </c>
      <c r="M144" s="2">
        <f>TREND(Calibration!$A$2:$A$4,Calibration!$D$2:$D$4,G144)</f>
        <v>612.61464584922953</v>
      </c>
    </row>
    <row r="145" spans="1:13" x14ac:dyDescent="0.25">
      <c r="A145">
        <v>713412</v>
      </c>
      <c r="B145">
        <v>14.713999749999999</v>
      </c>
      <c r="C145">
        <v>0.65719998000000002</v>
      </c>
      <c r="D145">
        <v>787.40100098000005</v>
      </c>
      <c r="E145">
        <v>1.7848000500000001</v>
      </c>
      <c r="F145">
        <v>9.9000003020963209E+37</v>
      </c>
      <c r="G145">
        <v>1.5958000400000001</v>
      </c>
      <c r="H145">
        <v>1331.6540527300001</v>
      </c>
      <c r="K145" s="2">
        <f>TREND(Calibration!$A$2:$A$4,Calibration!$B$2:$B$4,C145)</f>
        <v>419.81406785525184</v>
      </c>
      <c r="L145" s="2">
        <f>TREND(Calibration!$A$2:$A$4,Calibration!$C$2:$C$4,E145)</f>
        <v>702.34342660450386</v>
      </c>
      <c r="M145" s="2">
        <f>TREND(Calibration!$A$2:$A$4,Calibration!$D$2:$D$4,G145)</f>
        <v>616.8194914779981</v>
      </c>
    </row>
    <row r="146" spans="1:13" x14ac:dyDescent="0.25">
      <c r="A146">
        <v>718427</v>
      </c>
      <c r="B146">
        <v>14.708000180000001</v>
      </c>
      <c r="C146">
        <v>0.65130001000000004</v>
      </c>
      <c r="D146">
        <v>9.9000003020963209E+37</v>
      </c>
      <c r="E146">
        <v>1.78750002</v>
      </c>
      <c r="F146">
        <v>1302.79003906</v>
      </c>
      <c r="G146">
        <v>1.6315000099999999</v>
      </c>
      <c r="H146">
        <v>9.9000003020963209E+37</v>
      </c>
      <c r="K146" s="2">
        <f>TREND(Calibration!$A$2:$A$4,Calibration!$B$2:$B$4,C146)</f>
        <v>416.19519837756286</v>
      </c>
      <c r="L146" s="2">
        <f>TREND(Calibration!$A$2:$A$4,Calibration!$C$2:$C$4,E146)</f>
        <v>703.43579538914582</v>
      </c>
      <c r="M146" s="2">
        <f>TREND(Calibration!$A$2:$A$4,Calibration!$D$2:$D$4,G146)</f>
        <v>631.53640995479202</v>
      </c>
    </row>
    <row r="147" spans="1:13" x14ac:dyDescent="0.25">
      <c r="A147">
        <v>723413</v>
      </c>
      <c r="B147">
        <v>14.80200005</v>
      </c>
      <c r="C147">
        <v>0.65780002000000004</v>
      </c>
      <c r="D147">
        <v>175.85400390999999</v>
      </c>
      <c r="E147">
        <v>1.8205000200000001</v>
      </c>
      <c r="F147">
        <v>9.9000003020963209E+37</v>
      </c>
      <c r="G147">
        <v>1.61360002</v>
      </c>
      <c r="H147">
        <v>1094.99401855</v>
      </c>
      <c r="K147" s="2">
        <f>TREND(Calibration!$A$2:$A$4,Calibration!$B$2:$B$4,C147)</f>
        <v>420.18211488623547</v>
      </c>
      <c r="L147" s="2">
        <f>TREND(Calibration!$A$2:$A$4,Calibration!$C$2:$C$4,E147)</f>
        <v>716.78711777168621</v>
      </c>
      <c r="M147" s="2">
        <f>TREND(Calibration!$A$2:$A$4,Calibration!$D$2:$D$4,G147)</f>
        <v>624.15733670723955</v>
      </c>
    </row>
    <row r="148" spans="1:13" x14ac:dyDescent="0.25">
      <c r="A148">
        <v>728412</v>
      </c>
      <c r="B148">
        <v>14.77000046</v>
      </c>
      <c r="C148">
        <v>0.65240001999999997</v>
      </c>
      <c r="D148">
        <v>974.27600098000005</v>
      </c>
      <c r="E148">
        <v>1.85290003</v>
      </c>
      <c r="F148">
        <v>9.9000003020963209E+37</v>
      </c>
      <c r="G148">
        <v>1.5791000100000001</v>
      </c>
      <c r="H148">
        <v>9.9000003020963209E+37</v>
      </c>
      <c r="K148" s="2">
        <f>TREND(Calibration!$A$2:$A$4,Calibration!$B$2:$B$4,C148)</f>
        <v>416.86991242088044</v>
      </c>
      <c r="L148" s="2">
        <f>TREND(Calibration!$A$2:$A$4,Calibration!$C$2:$C$4,E148)</f>
        <v>729.89569288403561</v>
      </c>
      <c r="M148" s="2">
        <f>TREND(Calibration!$A$2:$A$4,Calibration!$D$2:$D$4,G148)</f>
        <v>609.93508849194473</v>
      </c>
    </row>
    <row r="149" spans="1:13" x14ac:dyDescent="0.25">
      <c r="A149">
        <v>733412</v>
      </c>
      <c r="B149">
        <v>14.817999840000001</v>
      </c>
      <c r="C149">
        <v>0.64800000000000002</v>
      </c>
      <c r="D149">
        <v>790.69299316000001</v>
      </c>
      <c r="E149">
        <v>1.81830001</v>
      </c>
      <c r="F149">
        <v>9.9000003020963209E+37</v>
      </c>
      <c r="G149">
        <v>1.5677000299999999</v>
      </c>
      <c r="H149">
        <v>9.9000003020963209E+37</v>
      </c>
      <c r="K149" s="2">
        <f>TREND(Calibration!$A$2:$A$4,Calibration!$B$2:$B$4,C149)</f>
        <v>414.17106851502655</v>
      </c>
      <c r="L149" s="2">
        <f>TREND(Calibration!$A$2:$A$4,Calibration!$C$2:$C$4,E149)</f>
        <v>715.8970255669949</v>
      </c>
      <c r="M149" s="2">
        <f>TREND(Calibration!$A$2:$A$4,Calibration!$D$2:$D$4,G149)</f>
        <v>605.23557260167684</v>
      </c>
    </row>
    <row r="150" spans="1:13" x14ac:dyDescent="0.25">
      <c r="A150">
        <v>738412</v>
      </c>
      <c r="B150">
        <v>14.821999549999999</v>
      </c>
      <c r="C150">
        <v>0.64160001</v>
      </c>
      <c r="D150">
        <v>549.54498291000004</v>
      </c>
      <c r="E150">
        <v>1.80480003</v>
      </c>
      <c r="F150">
        <v>1368.9040527300001</v>
      </c>
      <c r="G150">
        <v>1.5585999500000001</v>
      </c>
      <c r="H150">
        <v>9.9000003020963209E+37</v>
      </c>
      <c r="K150" s="2">
        <f>TREND(Calibration!$A$2:$A$4,Calibration!$B$2:$B$4,C150)</f>
        <v>410.24550135646228</v>
      </c>
      <c r="L150" s="2">
        <f>TREND(Calibration!$A$2:$A$4,Calibration!$C$2:$C$4,E150)</f>
        <v>710.43512904766624</v>
      </c>
      <c r="M150" s="2">
        <f>TREND(Calibration!$A$2:$A$4,Calibration!$D$2:$D$4,G150)</f>
        <v>601.48416509370691</v>
      </c>
    </row>
    <row r="151" spans="1:13" x14ac:dyDescent="0.25">
      <c r="A151">
        <v>743412</v>
      </c>
      <c r="B151">
        <v>14.876000400000001</v>
      </c>
      <c r="C151">
        <v>0.65020001000000005</v>
      </c>
      <c r="D151">
        <v>173.03300476000001</v>
      </c>
      <c r="E151">
        <v>1.8054000100000001</v>
      </c>
      <c r="F151">
        <v>9.9000003020963209E+37</v>
      </c>
      <c r="G151">
        <v>1.5514999599999999</v>
      </c>
      <c r="H151">
        <v>1210.92700195</v>
      </c>
      <c r="K151" s="2">
        <f>TREND(Calibration!$A$2:$A$4,Calibration!$B$2:$B$4,C151)</f>
        <v>415.52049046795355</v>
      </c>
      <c r="L151" s="2">
        <f>TREND(Calibration!$A$2:$A$4,Calibration!$C$2:$C$4,E151)</f>
        <v>710.67787227200188</v>
      </c>
      <c r="M151" s="2">
        <f>TREND(Calibration!$A$2:$A$4,Calibration!$D$2:$D$4,G151)</f>
        <v>598.55727260567244</v>
      </c>
    </row>
    <row r="152" spans="1:13" x14ac:dyDescent="0.25">
      <c r="A152">
        <v>748426</v>
      </c>
      <c r="B152">
        <v>14.81499958</v>
      </c>
      <c r="C152">
        <v>0.64319998</v>
      </c>
      <c r="D152">
        <v>1149.20800781</v>
      </c>
      <c r="E152">
        <v>1.80369997</v>
      </c>
      <c r="F152">
        <v>1220.2779541</v>
      </c>
      <c r="G152">
        <v>1.5456000599999999</v>
      </c>
      <c r="H152">
        <v>9.9000003020963209E+37</v>
      </c>
      <c r="K152" s="2">
        <f>TREND(Calibration!$A$2:$A$4,Calibration!$B$2:$B$4,C152)</f>
        <v>411.2268762784056</v>
      </c>
      <c r="L152" s="2">
        <f>TREND(Calibration!$A$2:$A$4,Calibration!$C$2:$C$4,E152)</f>
        <v>709.99006069311667</v>
      </c>
      <c r="M152" s="2">
        <f>TREND(Calibration!$A$2:$A$4,Calibration!$D$2:$D$4,G152)</f>
        <v>596.12510397020196</v>
      </c>
    </row>
    <row r="153" spans="1:13" x14ac:dyDescent="0.25">
      <c r="A153">
        <v>753411</v>
      </c>
      <c r="B153">
        <v>14.74400043</v>
      </c>
      <c r="C153">
        <v>0.64209998000000001</v>
      </c>
      <c r="D153">
        <v>1175.5030517600001</v>
      </c>
      <c r="E153">
        <v>1.8032000100000001</v>
      </c>
      <c r="F153">
        <v>945.71502685999997</v>
      </c>
      <c r="G153">
        <v>1.5552999999999999</v>
      </c>
      <c r="H153">
        <v>9.9000003020963209E+37</v>
      </c>
      <c r="K153" s="2">
        <f>TREND(Calibration!$A$2:$A$4,Calibration!$B$2:$B$4,C153)</f>
        <v>410.55216836879629</v>
      </c>
      <c r="L153" s="2">
        <f>TREND(Calibration!$A$2:$A$4,Calibration!$C$2:$C$4,E153)</f>
        <v>709.78778411316591</v>
      </c>
      <c r="M153" s="2">
        <f>TREND(Calibration!$A$2:$A$4,Calibration!$D$2:$D$4,G153)</f>
        <v>600.12379714024655</v>
      </c>
    </row>
    <row r="154" spans="1:13" x14ac:dyDescent="0.25">
      <c r="A154">
        <v>758411</v>
      </c>
      <c r="B154">
        <v>14.64299965</v>
      </c>
      <c r="C154">
        <v>0.64209998000000001</v>
      </c>
      <c r="D154">
        <v>982.81298828000001</v>
      </c>
      <c r="E154">
        <v>1.80369997</v>
      </c>
      <c r="F154">
        <v>722.40997314000003</v>
      </c>
      <c r="G154">
        <v>1.5585999500000001</v>
      </c>
      <c r="H154">
        <v>9.9000003020963209E+37</v>
      </c>
      <c r="K154" s="2">
        <f>TREND(Calibration!$A$2:$A$4,Calibration!$B$2:$B$4,C154)</f>
        <v>410.55216836879629</v>
      </c>
      <c r="L154" s="2">
        <f>TREND(Calibration!$A$2:$A$4,Calibration!$C$2:$C$4,E154)</f>
        <v>709.99006069311667</v>
      </c>
      <c r="M154" s="2">
        <f>TREND(Calibration!$A$2:$A$4,Calibration!$D$2:$D$4,G154)</f>
        <v>601.48416509370691</v>
      </c>
    </row>
    <row r="155" spans="1:13" x14ac:dyDescent="0.25">
      <c r="A155">
        <v>763411</v>
      </c>
      <c r="B155">
        <v>14.569000239999999</v>
      </c>
      <c r="C155">
        <v>0.64370000000000005</v>
      </c>
      <c r="D155">
        <v>1001.65802002</v>
      </c>
      <c r="E155">
        <v>1.7928999699999999</v>
      </c>
      <c r="F155">
        <v>937.67401123000002</v>
      </c>
      <c r="G155">
        <v>1.5316000000000001</v>
      </c>
      <c r="H155">
        <v>9.9000003020963209E+37</v>
      </c>
      <c r="K155" s="2">
        <f>TREND(Calibration!$A$2:$A$4,Calibration!$B$2:$B$4,C155)</f>
        <v>411.53357395928094</v>
      </c>
      <c r="L155" s="2">
        <f>TREND(Calibration!$A$2:$A$4,Calibration!$C$2:$C$4,E155)</f>
        <v>705.62053700428521</v>
      </c>
      <c r="M155" s="2">
        <f>TREND(Calibration!$A$2:$A$4,Calibration!$D$2:$D$4,G155)</f>
        <v>590.35373380685951</v>
      </c>
    </row>
    <row r="156" spans="1:13" x14ac:dyDescent="0.25">
      <c r="A156">
        <v>768411</v>
      </c>
      <c r="B156">
        <v>14.48700047</v>
      </c>
      <c r="C156">
        <v>0.64529996999999995</v>
      </c>
      <c r="D156">
        <v>965.74200439000003</v>
      </c>
      <c r="E156">
        <v>1.72329998</v>
      </c>
      <c r="F156">
        <v>1045.1889648399999</v>
      </c>
      <c r="G156">
        <v>1.53639996</v>
      </c>
      <c r="H156">
        <v>1314.48706055</v>
      </c>
      <c r="K156" s="2">
        <f>TREND(Calibration!$A$2:$A$4,Calibration!$B$2:$B$4,C156)</f>
        <v>412.51494888122426</v>
      </c>
      <c r="L156" s="2">
        <f>TREND(Calibration!$A$2:$A$4,Calibration!$C$2:$C$4,E156)</f>
        <v>677.46138838878278</v>
      </c>
      <c r="M156" s="2">
        <f>TREND(Calibration!$A$2:$A$4,Calibration!$D$2:$D$4,G156)</f>
        <v>592.33246432153135</v>
      </c>
    </row>
    <row r="157" spans="1:13" x14ac:dyDescent="0.25">
      <c r="A157">
        <v>773411</v>
      </c>
      <c r="B157">
        <v>14.40600014</v>
      </c>
      <c r="C157">
        <v>0.64370000000000005</v>
      </c>
      <c r="D157">
        <v>9.9000003020963209E+37</v>
      </c>
      <c r="E157">
        <v>1.7460000499999999</v>
      </c>
      <c r="F157">
        <v>448.14801025000003</v>
      </c>
      <c r="G157">
        <v>1.55369997</v>
      </c>
      <c r="H157">
        <v>9.9000003020963209E+37</v>
      </c>
      <c r="K157" s="2">
        <f>TREND(Calibration!$A$2:$A$4,Calibration!$B$2:$B$4,C157)</f>
        <v>411.53357395928094</v>
      </c>
      <c r="L157" s="2">
        <f>TREND(Calibration!$A$2:$A$4,Calibration!$C$2:$C$4,E157)</f>
        <v>686.64550816685039</v>
      </c>
      <c r="M157" s="2">
        <f>TREND(Calibration!$A$2:$A$4,Calibration!$D$2:$D$4,G157)</f>
        <v>599.46420243833438</v>
      </c>
    </row>
    <row r="158" spans="1:13" x14ac:dyDescent="0.25">
      <c r="A158">
        <v>778410</v>
      </c>
      <c r="B158">
        <v>14.338999749999999</v>
      </c>
      <c r="C158">
        <v>0.64749997999999997</v>
      </c>
      <c r="D158">
        <v>1257.5560302700001</v>
      </c>
      <c r="E158">
        <v>1.74380004</v>
      </c>
      <c r="F158">
        <v>523.41497803000004</v>
      </c>
      <c r="G158">
        <v>1.5748000099999999</v>
      </c>
      <c r="H158">
        <v>9.9000003020963209E+37</v>
      </c>
      <c r="K158" s="2">
        <f>TREND(Calibration!$A$2:$A$4,Calibration!$B$2:$B$4,C158)</f>
        <v>413.8643708341512</v>
      </c>
      <c r="L158" s="2">
        <f>TREND(Calibration!$A$2:$A$4,Calibration!$C$2:$C$4,E158)</f>
        <v>685.75541596215908</v>
      </c>
      <c r="M158" s="2">
        <f>TREND(Calibration!$A$2:$A$4,Calibration!$D$2:$D$4,G158)</f>
        <v>608.16246096732164</v>
      </c>
    </row>
    <row r="159" spans="1:13" x14ac:dyDescent="0.25">
      <c r="A159">
        <v>783412</v>
      </c>
      <c r="B159">
        <v>14.31299973</v>
      </c>
      <c r="C159">
        <v>0.64800000000000002</v>
      </c>
      <c r="D159">
        <v>747.71600341999999</v>
      </c>
      <c r="E159">
        <v>1.75300002</v>
      </c>
      <c r="F159">
        <v>1251.7519531200001</v>
      </c>
      <c r="G159">
        <v>1.57749999</v>
      </c>
      <c r="H159">
        <v>1268.26501465</v>
      </c>
      <c r="K159" s="2">
        <f>TREND(Calibration!$A$2:$A$4,Calibration!$B$2:$B$4,C159)</f>
        <v>414.17106851502655</v>
      </c>
      <c r="L159" s="2">
        <f>TREND(Calibration!$A$2:$A$4,Calibration!$C$2:$C$4,E159)</f>
        <v>689.4775947164901</v>
      </c>
      <c r="M159" s="2">
        <f>TREND(Calibration!$A$2:$A$4,Calibration!$D$2:$D$4,G159)</f>
        <v>609.27549791242211</v>
      </c>
    </row>
    <row r="160" spans="1:13" x14ac:dyDescent="0.25">
      <c r="A160">
        <v>788413</v>
      </c>
      <c r="B160">
        <v>14.244999890000001</v>
      </c>
      <c r="C160">
        <v>0.65399998000000004</v>
      </c>
      <c r="D160">
        <v>1079.3869628899999</v>
      </c>
      <c r="E160">
        <v>1.74650002</v>
      </c>
      <c r="F160">
        <v>1019.85302734</v>
      </c>
      <c r="G160">
        <v>1.5946999799999999</v>
      </c>
      <c r="H160">
        <v>1117.4219970700001</v>
      </c>
      <c r="K160" s="2">
        <f>TREND(Calibration!$A$2:$A$4,Calibration!$B$2:$B$4,C160)</f>
        <v>417.85128120911554</v>
      </c>
      <c r="L160" s="2">
        <f>TREND(Calibration!$A$2:$A$4,Calibration!$C$2:$C$4,E160)</f>
        <v>686.84778879265639</v>
      </c>
      <c r="M160" s="2">
        <f>TREND(Calibration!$A$2:$A$4,Calibration!$D$2:$D$4,G160)</f>
        <v>616.36600388852435</v>
      </c>
    </row>
    <row r="161" spans="1:13" x14ac:dyDescent="0.25">
      <c r="A161">
        <v>793413</v>
      </c>
      <c r="B161">
        <v>14.19999981</v>
      </c>
      <c r="C161">
        <v>0.63829999999999998</v>
      </c>
      <c r="D161">
        <v>1039.33105469</v>
      </c>
      <c r="E161">
        <v>1.74269998</v>
      </c>
      <c r="F161">
        <v>1344.98205566</v>
      </c>
      <c r="G161">
        <v>1.57369995</v>
      </c>
      <c r="H161">
        <v>9.9000003020963209E+37</v>
      </c>
      <c r="K161" s="2">
        <f>TREND(Calibration!$A$2:$A$4,Calibration!$B$2:$B$4,C161)</f>
        <v>408.22137149392597</v>
      </c>
      <c r="L161" s="2">
        <f>TREND(Calibration!$A$2:$A$4,Calibration!$C$2:$C$4,E161)</f>
        <v>685.31034760760951</v>
      </c>
      <c r="M161" s="2">
        <f>TREND(Calibration!$A$2:$A$4,Calibration!$D$2:$D$4,G161)</f>
        <v>607.708973377848</v>
      </c>
    </row>
    <row r="162" spans="1:13" x14ac:dyDescent="0.25">
      <c r="A162">
        <v>798412</v>
      </c>
      <c r="B162">
        <v>14.21199989</v>
      </c>
      <c r="C162">
        <v>0.64099996999999997</v>
      </c>
      <c r="D162">
        <v>535.10302734000004</v>
      </c>
      <c r="E162">
        <v>1.7287000400000001</v>
      </c>
      <c r="F162">
        <v>9.9000003020963209E+37</v>
      </c>
      <c r="G162">
        <v>1.5742000300000001</v>
      </c>
      <c r="H162">
        <v>9.9000003020963209E+37</v>
      </c>
      <c r="K162" s="2">
        <f>TREND(Calibration!$A$2:$A$4,Calibration!$B$2:$B$4,C162)</f>
        <v>409.87745432547865</v>
      </c>
      <c r="L162" s="2">
        <f>TREND(Calibration!$A$2:$A$4,Calibration!$C$2:$C$4,E162)</f>
        <v>679.64617450833009</v>
      </c>
      <c r="M162" s="2">
        <f>TREND(Calibration!$A$2:$A$4,Calibration!$D$2:$D$4,G162)</f>
        <v>607.9151258365722</v>
      </c>
    </row>
    <row r="163" spans="1:13" x14ac:dyDescent="0.25">
      <c r="A163">
        <v>803412</v>
      </c>
      <c r="B163">
        <v>14.20300007</v>
      </c>
      <c r="C163">
        <v>0.64429997999999999</v>
      </c>
      <c r="D163">
        <v>296.76300049000002</v>
      </c>
      <c r="E163">
        <v>1.7135000199999999</v>
      </c>
      <c r="F163">
        <v>9.9000003020963209E+37</v>
      </c>
      <c r="G163">
        <v>1.5509999999999999</v>
      </c>
      <c r="H163">
        <v>1221.8420410199999</v>
      </c>
      <c r="K163" s="2">
        <f>TREND(Calibration!$A$2:$A$4,Calibration!$B$2:$B$4,C163)</f>
        <v>411.90158418801497</v>
      </c>
      <c r="L163" s="2">
        <f>TREND(Calibration!$A$2:$A$4,Calibration!$C$2:$C$4,E163)</f>
        <v>673.496466410116</v>
      </c>
      <c r="M163" s="2">
        <f>TREND(Calibration!$A$2:$A$4,Calibration!$D$2:$D$4,G163)</f>
        <v>598.35116961562358</v>
      </c>
    </row>
    <row r="164" spans="1:13" x14ac:dyDescent="0.25">
      <c r="A164">
        <v>808425</v>
      </c>
      <c r="B164">
        <v>14.166999819999999</v>
      </c>
      <c r="C164">
        <v>0.64480000999999998</v>
      </c>
      <c r="D164">
        <v>1026.18005371</v>
      </c>
      <c r="E164">
        <v>1.7318999799999999</v>
      </c>
      <c r="F164">
        <v>9.9000003020963209E+37</v>
      </c>
      <c r="G164">
        <v>1.5552999999999999</v>
      </c>
      <c r="H164">
        <v>9.9000003020963209E+37</v>
      </c>
      <c r="K164" s="2">
        <f>TREND(Calibration!$A$2:$A$4,Calibration!$B$2:$B$4,C164)</f>
        <v>412.20828800259852</v>
      </c>
      <c r="L164" s="2">
        <f>TREND(Calibration!$A$2:$A$4,Calibration!$C$2:$C$4,E164)</f>
        <v>680.94082391877805</v>
      </c>
      <c r="M164" s="2">
        <f>TREND(Calibration!$A$2:$A$4,Calibration!$D$2:$D$4,G164)</f>
        <v>600.12379714024655</v>
      </c>
    </row>
    <row r="165" spans="1:13" x14ac:dyDescent="0.25">
      <c r="A165">
        <v>813413</v>
      </c>
      <c r="B165">
        <v>14.09599972</v>
      </c>
      <c r="C165">
        <v>0.64529996999999995</v>
      </c>
      <c r="D165">
        <v>609.97998046999999</v>
      </c>
      <c r="E165">
        <v>1.7287000400000001</v>
      </c>
      <c r="F165">
        <v>1240.05700684</v>
      </c>
      <c r="G165">
        <v>1.56229997</v>
      </c>
      <c r="H165">
        <v>1292.6850585899999</v>
      </c>
      <c r="K165" s="2">
        <f>TREND(Calibration!$A$2:$A$4,Calibration!$B$2:$B$4,C165)</f>
        <v>412.51494888122426</v>
      </c>
      <c r="L165" s="2">
        <f>TREND(Calibration!$A$2:$A$4,Calibration!$C$2:$C$4,E165)</f>
        <v>679.64617450833009</v>
      </c>
      <c r="M165" s="2">
        <f>TREND(Calibration!$A$2:$A$4,Calibration!$D$2:$D$4,G165)</f>
        <v>603.00945748758033</v>
      </c>
    </row>
    <row r="166" spans="1:13" x14ac:dyDescent="0.25">
      <c r="A166">
        <v>818436</v>
      </c>
      <c r="B166">
        <v>14.06999969</v>
      </c>
      <c r="C166">
        <v>0.64099996999999997</v>
      </c>
      <c r="D166">
        <v>866.57299805000002</v>
      </c>
      <c r="E166">
        <v>1.7102999699999999</v>
      </c>
      <c r="F166">
        <v>774.17498779000005</v>
      </c>
      <c r="G166">
        <v>1.5877000100000001</v>
      </c>
      <c r="H166">
        <v>9.9000003020963209E+37</v>
      </c>
      <c r="K166" s="2">
        <f>TREND(Calibration!$A$2:$A$4,Calibration!$B$2:$B$4,C166)</f>
        <v>409.87745432547865</v>
      </c>
      <c r="L166" s="2">
        <f>TREND(Calibration!$A$2:$A$4,Calibration!$C$2:$C$4,E166)</f>
        <v>672.20177249526</v>
      </c>
      <c r="M166" s="2">
        <f>TREND(Calibration!$A$2:$A$4,Calibration!$D$2:$D$4,G166)</f>
        <v>613.48034354119068</v>
      </c>
    </row>
    <row r="167" spans="1:13" x14ac:dyDescent="0.25">
      <c r="A167">
        <v>823413</v>
      </c>
      <c r="B167">
        <v>14.05000019</v>
      </c>
      <c r="C167">
        <v>0.65069997000000002</v>
      </c>
      <c r="D167">
        <v>640.95898437000005</v>
      </c>
      <c r="E167">
        <v>1.72109997</v>
      </c>
      <c r="F167">
        <v>1263.62597656</v>
      </c>
      <c r="G167">
        <v>1.58389997</v>
      </c>
      <c r="H167">
        <v>9.9000003020963209E+37</v>
      </c>
      <c r="K167" s="2">
        <f>TREND(Calibration!$A$2:$A$4,Calibration!$B$2:$B$4,C167)</f>
        <v>415.82715134657923</v>
      </c>
      <c r="L167" s="2">
        <f>TREND(Calibration!$A$2:$A$4,Calibration!$C$2:$C$4,E167)</f>
        <v>676.57129618409147</v>
      </c>
      <c r="M167" s="2">
        <f>TREND(Calibration!$A$2:$A$4,Calibration!$D$2:$D$4,G167)</f>
        <v>611.91381900661668</v>
      </c>
    </row>
    <row r="168" spans="1:13" x14ac:dyDescent="0.25">
      <c r="A168">
        <v>828412</v>
      </c>
      <c r="B168">
        <v>14.04699993</v>
      </c>
      <c r="C168">
        <v>0.64370000000000005</v>
      </c>
      <c r="D168">
        <v>9.9000003020963209E+37</v>
      </c>
      <c r="E168">
        <v>1.72490001</v>
      </c>
      <c r="F168">
        <v>773.13800048999997</v>
      </c>
      <c r="G168">
        <v>1.59909999</v>
      </c>
      <c r="H168">
        <v>9.9000003020963209E+37</v>
      </c>
      <c r="K168" s="2">
        <f>TREND(Calibration!$A$2:$A$4,Calibration!$B$2:$B$4,C168)</f>
        <v>411.53357395928094</v>
      </c>
      <c r="L168" s="2">
        <f>TREND(Calibration!$A$2:$A$4,Calibration!$C$2:$C$4,E168)</f>
        <v>678.10873736913845</v>
      </c>
      <c r="M168" s="2">
        <f>TREND(Calibration!$A$2:$A$4,Calibration!$D$2:$D$4,G168)</f>
        <v>618.17985943145845</v>
      </c>
    </row>
    <row r="169" spans="1:13" x14ac:dyDescent="0.25">
      <c r="A169">
        <v>833413</v>
      </c>
      <c r="B169">
        <v>14.055999760000001</v>
      </c>
      <c r="C169">
        <v>0.65240001999999997</v>
      </c>
      <c r="D169">
        <v>662.34002685999997</v>
      </c>
      <c r="E169">
        <v>1.70650005</v>
      </c>
      <c r="F169">
        <v>9.9000003020963209E+37</v>
      </c>
      <c r="G169">
        <v>1.5958000400000001</v>
      </c>
      <c r="H169">
        <v>884.10302734000004</v>
      </c>
      <c r="K169" s="2">
        <f>TREND(Calibration!$A$2:$A$4,Calibration!$B$2:$B$4,C169)</f>
        <v>416.86991242088044</v>
      </c>
      <c r="L169" s="2">
        <f>TREND(Calibration!$A$2:$A$4,Calibration!$C$2:$C$4,E169)</f>
        <v>670.6643798604764</v>
      </c>
      <c r="M169" s="2">
        <f>TREND(Calibration!$A$2:$A$4,Calibration!$D$2:$D$4,G169)</f>
        <v>616.8194914779981</v>
      </c>
    </row>
    <row r="170" spans="1:13" x14ac:dyDescent="0.25">
      <c r="A170">
        <v>838412</v>
      </c>
      <c r="B170">
        <v>13.975999829999999</v>
      </c>
      <c r="C170">
        <v>0.65829998000000001</v>
      </c>
      <c r="D170">
        <v>893.44598388999998</v>
      </c>
      <c r="E170">
        <v>1.7010999899999999</v>
      </c>
      <c r="F170">
        <v>9.9000003020963209E+37</v>
      </c>
      <c r="G170">
        <v>1.6017999599999999</v>
      </c>
      <c r="H170">
        <v>1259.8220214800001</v>
      </c>
      <c r="K170" s="2">
        <f>TREND(Calibration!$A$2:$A$4,Calibration!$B$2:$B$4,C170)</f>
        <v>420.48877576486115</v>
      </c>
      <c r="L170" s="2">
        <f>TREND(Calibration!$A$2:$A$4,Calibration!$C$2:$C$4,E170)</f>
        <v>668.47959374092898</v>
      </c>
      <c r="M170" s="2">
        <f>TREND(Calibration!$A$2:$A$4,Calibration!$D$2:$D$4,G170)</f>
        <v>619.29289225416915</v>
      </c>
    </row>
    <row r="171" spans="1:13" x14ac:dyDescent="0.25">
      <c r="A171">
        <v>843413</v>
      </c>
      <c r="B171">
        <v>14.00899982</v>
      </c>
      <c r="C171">
        <v>0.65829998000000001</v>
      </c>
      <c r="D171">
        <v>1137.4389648399999</v>
      </c>
      <c r="E171">
        <v>1.7432999600000001</v>
      </c>
      <c r="F171">
        <v>9.9000003020963209E+37</v>
      </c>
      <c r="G171">
        <v>1.6162999899999999</v>
      </c>
      <c r="H171">
        <v>1265.04504395</v>
      </c>
      <c r="K171" s="2">
        <f>TREND(Calibration!$A$2:$A$4,Calibration!$B$2:$B$4,C171)</f>
        <v>420.48877576486115</v>
      </c>
      <c r="L171" s="2">
        <f>TREND(Calibration!$A$2:$A$4,Calibration!$C$2:$C$4,E171)</f>
        <v>685.55309083194516</v>
      </c>
      <c r="M171" s="2">
        <f>TREND(Calibration!$A$2:$A$4,Calibration!$D$2:$D$4,G171)</f>
        <v>625.27036952995024</v>
      </c>
    </row>
    <row r="172" spans="1:13" x14ac:dyDescent="0.25">
      <c r="A172">
        <v>848412</v>
      </c>
      <c r="B172">
        <v>14.03800011</v>
      </c>
      <c r="C172">
        <v>0.66210002000000001</v>
      </c>
      <c r="D172">
        <v>984.89501953000001</v>
      </c>
      <c r="E172">
        <v>1.7546000500000001</v>
      </c>
      <c r="F172">
        <v>9.9000003020963209E+37</v>
      </c>
      <c r="G172">
        <v>1.58179998</v>
      </c>
      <c r="H172">
        <v>9.9000003020963209E+37</v>
      </c>
      <c r="K172" s="2">
        <f>TREND(Calibration!$A$2:$A$4,Calibration!$B$2:$B$4,C172)</f>
        <v>422.81960944198107</v>
      </c>
      <c r="L172" s="2">
        <f>TREND(Calibration!$A$2:$A$4,Calibration!$C$2:$C$4,E172)</f>
        <v>690.12494369684578</v>
      </c>
      <c r="M172" s="2">
        <f>TREND(Calibration!$A$2:$A$4,Calibration!$D$2:$D$4,G172)</f>
        <v>611.04812131465542</v>
      </c>
    </row>
    <row r="173" spans="1:13" x14ac:dyDescent="0.25">
      <c r="A173">
        <v>853413</v>
      </c>
      <c r="B173">
        <v>14.04399967</v>
      </c>
      <c r="C173">
        <v>0.66259997999999998</v>
      </c>
      <c r="D173">
        <v>1136.0190429700001</v>
      </c>
      <c r="E173">
        <v>1.7881</v>
      </c>
      <c r="F173">
        <v>9.9000003020963209E+37</v>
      </c>
      <c r="G173">
        <v>1.58449996</v>
      </c>
      <c r="H173">
        <v>1328.4530029299999</v>
      </c>
      <c r="K173" s="2">
        <f>TREND(Calibration!$A$2:$A$4,Calibration!$B$2:$B$4,C173)</f>
        <v>423.12627032060675</v>
      </c>
      <c r="L173" s="2">
        <f>TREND(Calibration!$A$2:$A$4,Calibration!$C$2:$C$4,E173)</f>
        <v>703.67853861348158</v>
      </c>
      <c r="M173" s="2">
        <f>TREND(Calibration!$A$2:$A$4,Calibration!$D$2:$D$4,G173)</f>
        <v>612.16115825975578</v>
      </c>
    </row>
    <row r="174" spans="1:13" x14ac:dyDescent="0.25">
      <c r="A174">
        <v>858413</v>
      </c>
      <c r="B174">
        <v>14.13099957</v>
      </c>
      <c r="C174">
        <v>0.65670002000000005</v>
      </c>
      <c r="D174">
        <v>1228.77404785</v>
      </c>
      <c r="E174">
        <v>1.8070000399999999</v>
      </c>
      <c r="F174">
        <v>9.9000003020963209E+37</v>
      </c>
      <c r="G174">
        <v>1.58990002</v>
      </c>
      <c r="H174">
        <v>9.9000003020963209E+37</v>
      </c>
      <c r="K174" s="2">
        <f>TREND(Calibration!$A$2:$A$4,Calibration!$B$2:$B$4,C174)</f>
        <v>419.5074069766261</v>
      </c>
      <c r="L174" s="2">
        <f>TREND(Calibration!$A$2:$A$4,Calibration!$C$2:$C$4,E174)</f>
        <v>711.32522125235744</v>
      </c>
      <c r="M174" s="2">
        <f>TREND(Calibration!$A$2:$A$4,Calibration!$D$2:$D$4,G174)</f>
        <v>614.38727337385239</v>
      </c>
    </row>
    <row r="175" spans="1:13" x14ac:dyDescent="0.25">
      <c r="A175">
        <v>863427</v>
      </c>
      <c r="B175">
        <v>14.182000159999999</v>
      </c>
      <c r="C175">
        <v>0.66799998000000005</v>
      </c>
      <c r="D175">
        <v>920.06597899999997</v>
      </c>
      <c r="E175">
        <v>1.7881</v>
      </c>
      <c r="F175">
        <v>9.9000003020963209E+37</v>
      </c>
      <c r="G175">
        <v>1.5661</v>
      </c>
      <c r="H175">
        <v>1322.38098145</v>
      </c>
      <c r="K175" s="2">
        <f>TREND(Calibration!$A$2:$A$4,Calibration!$B$2:$B$4,C175)</f>
        <v>426.43847278596172</v>
      </c>
      <c r="L175" s="2">
        <f>TREND(Calibration!$A$2:$A$4,Calibration!$C$2:$C$4,E175)</f>
        <v>703.67853861348158</v>
      </c>
      <c r="M175" s="2">
        <f>TREND(Calibration!$A$2:$A$4,Calibration!$D$2:$D$4,G175)</f>
        <v>604.57597789976478</v>
      </c>
    </row>
    <row r="176" spans="1:13" x14ac:dyDescent="0.25">
      <c r="A176">
        <v>868413</v>
      </c>
      <c r="B176">
        <v>14.286000250000001</v>
      </c>
      <c r="C176">
        <v>0.66320002</v>
      </c>
      <c r="D176">
        <v>9.9000003020963209E+37</v>
      </c>
      <c r="E176">
        <v>1.7928999699999999</v>
      </c>
      <c r="F176">
        <v>727.50097656000003</v>
      </c>
      <c r="G176">
        <v>1.56400001</v>
      </c>
      <c r="H176">
        <v>9.9000003020963209E+37</v>
      </c>
      <c r="K176" s="2">
        <f>TREND(Calibration!$A$2:$A$4,Calibration!$B$2:$B$4,C176)</f>
        <v>423.49431735159038</v>
      </c>
      <c r="L176" s="2">
        <f>TREND(Calibration!$A$2:$A$4,Calibration!$C$2:$C$4,E176)</f>
        <v>705.62053700428521</v>
      </c>
      <c r="M176" s="2">
        <f>TREND(Calibration!$A$2:$A$4,Calibration!$D$2:$D$4,G176)</f>
        <v>603.71028020780352</v>
      </c>
    </row>
    <row r="177" spans="1:13" x14ac:dyDescent="0.25">
      <c r="A177">
        <v>873413</v>
      </c>
      <c r="B177">
        <v>14.33199978</v>
      </c>
      <c r="C177">
        <v>0.66750001999999997</v>
      </c>
      <c r="D177">
        <v>1108.7010498</v>
      </c>
      <c r="E177">
        <v>1.7508000100000001</v>
      </c>
      <c r="F177">
        <v>852.74499512</v>
      </c>
      <c r="G177">
        <v>1.5607000600000001</v>
      </c>
      <c r="H177">
        <v>9.9000003020963209E+37</v>
      </c>
      <c r="K177" s="2">
        <f>TREND(Calibration!$A$2:$A$4,Calibration!$B$2:$B$4,C177)</f>
        <v>426.13181190733599</v>
      </c>
      <c r="L177" s="2">
        <f>TREND(Calibration!$A$2:$A$4,Calibration!$C$2:$C$4,E177)</f>
        <v>688.58750251179879</v>
      </c>
      <c r="M177" s="2">
        <f>TREND(Calibration!$A$2:$A$4,Calibration!$D$2:$D$4,G177)</f>
        <v>602.34991225434317</v>
      </c>
    </row>
    <row r="178" spans="1:13" x14ac:dyDescent="0.25">
      <c r="A178">
        <v>878413</v>
      </c>
      <c r="B178">
        <v>14.425999640000001</v>
      </c>
      <c r="C178">
        <v>0.66420000999999995</v>
      </c>
      <c r="D178">
        <v>858.60797118999994</v>
      </c>
      <c r="E178">
        <v>1.74870002</v>
      </c>
      <c r="F178">
        <v>1028.7989502</v>
      </c>
      <c r="G178">
        <v>1.5699000400000001</v>
      </c>
      <c r="H178">
        <v>1074.58203125</v>
      </c>
      <c r="K178" s="2">
        <f>TREND(Calibration!$A$2:$A$4,Calibration!$B$2:$B$4,C178)</f>
        <v>424.10768204479967</v>
      </c>
      <c r="L178" s="2">
        <f>TREND(Calibration!$A$2:$A$4,Calibration!$C$2:$C$4,E178)</f>
        <v>687.73787695149247</v>
      </c>
      <c r="M178" s="2">
        <f>TREND(Calibration!$A$2:$A$4,Calibration!$D$2:$D$4,G178)</f>
        <v>606.14250243433878</v>
      </c>
    </row>
    <row r="179" spans="1:13" x14ac:dyDescent="0.25">
      <c r="A179">
        <v>883412</v>
      </c>
      <c r="B179">
        <v>14.510000229999999</v>
      </c>
      <c r="C179">
        <v>0.66049999000000004</v>
      </c>
      <c r="D179">
        <v>1219.8869628899999</v>
      </c>
      <c r="E179">
        <v>1.71249998</v>
      </c>
      <c r="F179">
        <v>1142.6789550799999</v>
      </c>
      <c r="G179">
        <v>1.5687999699999999</v>
      </c>
      <c r="H179">
        <v>1292.7709960899999</v>
      </c>
      <c r="K179" s="2">
        <f>TREND(Calibration!$A$2:$A$4,Calibration!$B$2:$B$4,C179)</f>
        <v>421.83819771778815</v>
      </c>
      <c r="L179" s="2">
        <f>TREND(Calibration!$A$2:$A$4,Calibration!$C$2:$C$4,E179)</f>
        <v>673.09186469995143</v>
      </c>
      <c r="M179" s="2">
        <f>TREND(Calibration!$A$2:$A$4,Calibration!$D$2:$D$4,G179)</f>
        <v>605.68901072247547</v>
      </c>
    </row>
    <row r="180" spans="1:13" x14ac:dyDescent="0.25">
      <c r="A180">
        <v>888412</v>
      </c>
      <c r="B180">
        <v>14.510999679999999</v>
      </c>
      <c r="C180">
        <v>0.65450001000000002</v>
      </c>
      <c r="D180">
        <v>9.9000003020963209E+37</v>
      </c>
      <c r="E180">
        <v>1.7287000400000001</v>
      </c>
      <c r="F180">
        <v>220.76600647000001</v>
      </c>
      <c r="G180">
        <v>1.5822999499999999</v>
      </c>
      <c r="H180">
        <v>9.9000003020963209E+37</v>
      </c>
      <c r="K180" s="2">
        <f>TREND(Calibration!$A$2:$A$4,Calibration!$B$2:$B$4,C180)</f>
        <v>418.15798502369915</v>
      </c>
      <c r="L180" s="2">
        <f>TREND(Calibration!$A$2:$A$4,Calibration!$C$2:$C$4,E180)</f>
        <v>679.64617450833009</v>
      </c>
      <c r="M180" s="2">
        <f>TREND(Calibration!$A$2:$A$4,Calibration!$D$2:$D$4,G180)</f>
        <v>611.25422842709395</v>
      </c>
    </row>
    <row r="181" spans="1:13" x14ac:dyDescent="0.25">
      <c r="A181">
        <v>893412</v>
      </c>
      <c r="B181">
        <v>14.61200047</v>
      </c>
      <c r="C181">
        <v>0.65939999000000005</v>
      </c>
      <c r="D181">
        <v>686.76202393000005</v>
      </c>
      <c r="E181">
        <v>1.77670002</v>
      </c>
      <c r="F181">
        <v>9.9000003020963209E+37</v>
      </c>
      <c r="G181">
        <v>1.5687999699999999</v>
      </c>
      <c r="H181">
        <v>1115.9470214800001</v>
      </c>
      <c r="K181" s="2">
        <f>TREND(Calibration!$A$2:$A$4,Calibration!$B$2:$B$4,C181)</f>
        <v>421.16348980817878</v>
      </c>
      <c r="L181" s="2">
        <f>TREND(Calibration!$A$2:$A$4,Calibration!$C$2:$C$4,E181)</f>
        <v>699.06627170031447</v>
      </c>
      <c r="M181" s="2">
        <f>TREND(Calibration!$A$2:$A$4,Calibration!$D$2:$D$4,G181)</f>
        <v>605.68901072247547</v>
      </c>
    </row>
    <row r="182" spans="1:13" x14ac:dyDescent="0.25">
      <c r="A182">
        <v>898412</v>
      </c>
      <c r="B182">
        <v>14.64099979</v>
      </c>
      <c r="C182">
        <v>0.65609998000000003</v>
      </c>
      <c r="D182">
        <v>1369.6020507799999</v>
      </c>
      <c r="E182">
        <v>1.7993999700000001</v>
      </c>
      <c r="F182">
        <v>9.9000003020963209E+37</v>
      </c>
      <c r="G182">
        <v>1.59309995</v>
      </c>
      <c r="H182">
        <v>9.9000003020963209E+37</v>
      </c>
      <c r="K182" s="2">
        <f>TREND(Calibration!$A$2:$A$4,Calibration!$B$2:$B$4,C182)</f>
        <v>419.13935994564247</v>
      </c>
      <c r="L182" s="2">
        <f>TREND(Calibration!$A$2:$A$4,Calibration!$C$2:$C$4,E182)</f>
        <v>708.25034292811893</v>
      </c>
      <c r="M182" s="2">
        <f>TREND(Calibration!$A$2:$A$4,Calibration!$D$2:$D$4,G182)</f>
        <v>615.70640918661218</v>
      </c>
    </row>
    <row r="183" spans="1:13" x14ac:dyDescent="0.25">
      <c r="A183">
        <v>903413</v>
      </c>
      <c r="B183">
        <v>14.625</v>
      </c>
      <c r="C183">
        <v>0.64969999</v>
      </c>
      <c r="D183">
        <v>9.9000003020963209E+37</v>
      </c>
      <c r="E183">
        <v>1.8009999999999999</v>
      </c>
      <c r="F183">
        <v>459.48098755000001</v>
      </c>
      <c r="G183">
        <v>1.5903999799999999</v>
      </c>
      <c r="H183">
        <v>9.9000003020963209E+37</v>
      </c>
      <c r="K183" s="2">
        <f>TREND(Calibration!$A$2:$A$4,Calibration!$B$2:$B$4,C183)</f>
        <v>415.21379278707821</v>
      </c>
      <c r="L183" s="2">
        <f>TREND(Calibration!$A$2:$A$4,Calibration!$C$2:$C$4,E183)</f>
        <v>708.89769190847448</v>
      </c>
      <c r="M183" s="2">
        <f>TREND(Calibration!$A$2:$A$4,Calibration!$D$2:$D$4,G183)</f>
        <v>614.59337636390137</v>
      </c>
    </row>
    <row r="184" spans="1:13" x14ac:dyDescent="0.25">
      <c r="A184">
        <v>908414</v>
      </c>
      <c r="B184">
        <v>14.725000380000001</v>
      </c>
      <c r="C184">
        <v>0.65130001000000004</v>
      </c>
      <c r="D184">
        <v>919.22497558999999</v>
      </c>
      <c r="E184">
        <v>1.80480003</v>
      </c>
      <c r="F184">
        <v>913.05603026999995</v>
      </c>
      <c r="G184">
        <v>1.5829000499999999</v>
      </c>
      <c r="H184">
        <v>1259.0610351600001</v>
      </c>
      <c r="K184" s="2">
        <f>TREND(Calibration!$A$2:$A$4,Calibration!$B$2:$B$4,C184)</f>
        <v>416.19519837756286</v>
      </c>
      <c r="L184" s="2">
        <f>TREND(Calibration!$A$2:$A$4,Calibration!$C$2:$C$4,E184)</f>
        <v>710.43512904766624</v>
      </c>
      <c r="M184" s="2">
        <f>TREND(Calibration!$A$2:$A$4,Calibration!$D$2:$D$4,G184)</f>
        <v>611.50161302651873</v>
      </c>
    </row>
    <row r="185" spans="1:13" x14ac:dyDescent="0.25">
      <c r="A185">
        <v>913414</v>
      </c>
      <c r="B185">
        <v>14.75399971</v>
      </c>
      <c r="C185">
        <v>0.64800000000000002</v>
      </c>
      <c r="D185">
        <v>745.42297363</v>
      </c>
      <c r="E185">
        <v>1.81830001</v>
      </c>
      <c r="F185">
        <v>9.9000003020963209E+37</v>
      </c>
      <c r="G185">
        <v>1.57149994</v>
      </c>
      <c r="H185">
        <v>1027.7619628899999</v>
      </c>
      <c r="K185" s="2">
        <f>TREND(Calibration!$A$2:$A$4,Calibration!$B$2:$B$4,C185)</f>
        <v>414.17106851502655</v>
      </c>
      <c r="L185" s="2">
        <f>TREND(Calibration!$A$2:$A$4,Calibration!$C$2:$C$4,E185)</f>
        <v>715.8970255669949</v>
      </c>
      <c r="M185" s="2">
        <f>TREND(Calibration!$A$2:$A$4,Calibration!$D$2:$D$4,G185)</f>
        <v>606.80204354518628</v>
      </c>
    </row>
    <row r="186" spans="1:13" x14ac:dyDescent="0.25">
      <c r="A186">
        <v>918414</v>
      </c>
      <c r="B186">
        <v>14.69999981</v>
      </c>
      <c r="C186">
        <v>0.64259999999999995</v>
      </c>
      <c r="D186">
        <v>1282.10900879</v>
      </c>
      <c r="E186">
        <v>1.85769999</v>
      </c>
      <c r="F186">
        <v>1044.125</v>
      </c>
      <c r="G186">
        <v>1.5882999900000001</v>
      </c>
      <c r="H186">
        <v>9.9000003020963209E+37</v>
      </c>
      <c r="K186" s="2">
        <f>TREND(Calibration!$A$2:$A$4,Calibration!$B$2:$B$4,C186)</f>
        <v>410.85886604967158</v>
      </c>
      <c r="L186" s="2">
        <f>TREND(Calibration!$A$2:$A$4,Calibration!$C$2:$C$4,E186)</f>
        <v>731.83768722898401</v>
      </c>
      <c r="M186" s="2">
        <f>TREND(Calibration!$A$2:$A$4,Calibration!$D$2:$D$4,G186)</f>
        <v>613.72767867194034</v>
      </c>
    </row>
    <row r="187" spans="1:13" x14ac:dyDescent="0.25">
      <c r="A187">
        <v>923413</v>
      </c>
      <c r="B187">
        <v>14.722000120000001</v>
      </c>
      <c r="C187">
        <v>0.64319998</v>
      </c>
      <c r="D187">
        <v>683.42999268000005</v>
      </c>
      <c r="E187">
        <v>1.81350005</v>
      </c>
      <c r="F187">
        <v>1192.35095215</v>
      </c>
      <c r="G187">
        <v>1.5865999500000001</v>
      </c>
      <c r="H187">
        <v>9.9000003020963209E+37</v>
      </c>
      <c r="K187" s="2">
        <f>TREND(Calibration!$A$2:$A$4,Calibration!$B$2:$B$4,C187)</f>
        <v>411.2268762784056</v>
      </c>
      <c r="L187" s="2">
        <f>TREND(Calibration!$A$2:$A$4,Calibration!$C$2:$C$4,E187)</f>
        <v>713.9550312220465</v>
      </c>
      <c r="M187" s="2">
        <f>TREND(Calibration!$A$2:$A$4,Calibration!$D$2:$D$4,G187)</f>
        <v>613.02685595171704</v>
      </c>
    </row>
    <row r="188" spans="1:13" x14ac:dyDescent="0.25">
      <c r="A188">
        <v>928412</v>
      </c>
      <c r="B188">
        <v>14.68000031</v>
      </c>
      <c r="C188">
        <v>0.64480000999999998</v>
      </c>
      <c r="D188">
        <v>610.80798340000001</v>
      </c>
      <c r="E188">
        <v>1.8085999500000001</v>
      </c>
      <c r="F188">
        <v>1133.85095215</v>
      </c>
      <c r="G188">
        <v>1.5811999999999999</v>
      </c>
      <c r="H188">
        <v>9.9000003020963209E+37</v>
      </c>
      <c r="K188" s="2">
        <f>TREND(Calibration!$A$2:$A$4,Calibration!$B$2:$B$4,C188)</f>
        <v>412.20828800259852</v>
      </c>
      <c r="L188" s="2">
        <f>TREND(Calibration!$A$2:$A$4,Calibration!$C$2:$C$4,E188)</f>
        <v>711.97252168244995</v>
      </c>
      <c r="M188" s="2">
        <f>TREND(Calibration!$A$2:$A$4,Calibration!$D$2:$D$4,G188)</f>
        <v>610.80078618390587</v>
      </c>
    </row>
    <row r="189" spans="1:13" x14ac:dyDescent="0.25">
      <c r="A189">
        <v>933413</v>
      </c>
      <c r="B189">
        <v>14.59300041</v>
      </c>
      <c r="C189">
        <v>0.64529996999999995</v>
      </c>
      <c r="D189">
        <v>495.66598511000001</v>
      </c>
      <c r="E189">
        <v>1.83449996</v>
      </c>
      <c r="F189">
        <v>9.9000003020963209E+37</v>
      </c>
      <c r="G189">
        <v>1.59850001</v>
      </c>
      <c r="H189">
        <v>9.9000003020963209E+37</v>
      </c>
      <c r="K189" s="2">
        <f>TREND(Calibration!$A$2:$A$4,Calibration!$B$2:$B$4,C189)</f>
        <v>412.51494888122426</v>
      </c>
      <c r="L189" s="2">
        <f>TREND(Calibration!$A$2:$A$4,Calibration!$C$2:$C$4,E189)</f>
        <v>722.45129087096564</v>
      </c>
      <c r="M189" s="2">
        <f>TREND(Calibration!$A$2:$A$4,Calibration!$D$2:$D$4,G189)</f>
        <v>617.93252430070879</v>
      </c>
    </row>
    <row r="190" spans="1:13" x14ac:dyDescent="0.25">
      <c r="A190">
        <v>938412</v>
      </c>
      <c r="B190">
        <v>14.54399967</v>
      </c>
      <c r="C190">
        <v>0.63889998000000003</v>
      </c>
      <c r="D190">
        <v>592.01098633000004</v>
      </c>
      <c r="E190">
        <v>1.9269000300000001</v>
      </c>
      <c r="F190">
        <v>1338.57299805</v>
      </c>
      <c r="G190">
        <v>1.5666999800000001</v>
      </c>
      <c r="H190">
        <v>9.9000003020963209E+37</v>
      </c>
      <c r="K190" s="2">
        <f>TREND(Calibration!$A$2:$A$4,Calibration!$B$2:$B$4,C190)</f>
        <v>408.58938172265999</v>
      </c>
      <c r="L190" s="2">
        <f>TREND(Calibration!$A$2:$A$4,Calibration!$C$2:$C$4,E190)</f>
        <v>759.83502186306544</v>
      </c>
      <c r="M190" s="2">
        <f>TREND(Calibration!$A$2:$A$4,Calibration!$D$2:$D$4,G190)</f>
        <v>604.82331303051433</v>
      </c>
    </row>
    <row r="191" spans="1:13" x14ac:dyDescent="0.25">
      <c r="A191">
        <v>943412</v>
      </c>
      <c r="B191">
        <v>14.505000109999999</v>
      </c>
      <c r="C191">
        <v>0.64160001</v>
      </c>
      <c r="D191">
        <v>453.73699950999998</v>
      </c>
      <c r="E191">
        <v>1.9381999999999999</v>
      </c>
      <c r="F191">
        <v>9.9000003020963209E+37</v>
      </c>
      <c r="G191">
        <v>1.56719995</v>
      </c>
      <c r="H191">
        <v>9.9000003020963209E+37</v>
      </c>
      <c r="K191" s="2">
        <f>TREND(Calibration!$A$2:$A$4,Calibration!$B$2:$B$4,C191)</f>
        <v>410.24550135646228</v>
      </c>
      <c r="L191" s="2">
        <f>TREND(Calibration!$A$2:$A$4,Calibration!$C$2:$C$4,E191)</f>
        <v>764.40682617770278</v>
      </c>
      <c r="M191" s="2">
        <f>TREND(Calibration!$A$2:$A$4,Calibration!$D$2:$D$4,G191)</f>
        <v>605.02942014295286</v>
      </c>
    </row>
    <row r="192" spans="1:13" x14ac:dyDescent="0.25">
      <c r="A192">
        <v>948424</v>
      </c>
      <c r="B192">
        <v>14.54699993</v>
      </c>
      <c r="C192">
        <v>0.64209998000000001</v>
      </c>
      <c r="D192">
        <v>670.00402831999997</v>
      </c>
      <c r="E192">
        <v>1.93710005</v>
      </c>
      <c r="F192">
        <v>9.9000003020963209E+37</v>
      </c>
      <c r="G192">
        <v>1.5618000000000001</v>
      </c>
      <c r="H192">
        <v>9.9000003020963209E+37</v>
      </c>
      <c r="K192" s="2">
        <f>TREND(Calibration!$A$2:$A$4,Calibration!$B$2:$B$4,C192)</f>
        <v>410.55216836879629</v>
      </c>
      <c r="L192" s="2">
        <f>TREND(Calibration!$A$2:$A$4,Calibration!$C$2:$C$4,E192)</f>
        <v>763.96180232756114</v>
      </c>
      <c r="M192" s="2">
        <f>TREND(Calibration!$A$2:$A$4,Calibration!$D$2:$D$4,G192)</f>
        <v>602.8033503751418</v>
      </c>
    </row>
    <row r="193" spans="1:13" x14ac:dyDescent="0.25">
      <c r="A193">
        <v>953413</v>
      </c>
      <c r="B193">
        <v>14.54300022</v>
      </c>
      <c r="C193">
        <v>0.64480000999999998</v>
      </c>
      <c r="D193">
        <v>455.38500977000001</v>
      </c>
      <c r="E193">
        <v>1.9744000399999999</v>
      </c>
      <c r="F193">
        <v>9.9000003020963209E+37</v>
      </c>
      <c r="G193">
        <v>1.58070004</v>
      </c>
      <c r="H193">
        <v>9.9000003020963209E+37</v>
      </c>
      <c r="K193" s="2">
        <f>TREND(Calibration!$A$2:$A$4,Calibration!$B$2:$B$4,C193)</f>
        <v>412.20828800259852</v>
      </c>
      <c r="L193" s="2">
        <f>TREND(Calibration!$A$2:$A$4,Calibration!$C$2:$C$4,E193)</f>
        <v>779.05283842924382</v>
      </c>
      <c r="M193" s="2">
        <f>TREND(Calibration!$A$2:$A$4,Calibration!$D$2:$D$4,G193)</f>
        <v>610.59468319385689</v>
      </c>
    </row>
    <row r="194" spans="1:13" x14ac:dyDescent="0.25">
      <c r="A194">
        <v>958413</v>
      </c>
      <c r="B194">
        <v>14.49800014</v>
      </c>
      <c r="C194">
        <v>0.64209998000000001</v>
      </c>
      <c r="D194">
        <v>755.25299071999996</v>
      </c>
      <c r="E194">
        <v>1.90260005</v>
      </c>
      <c r="F194">
        <v>9.9000003020963209E+37</v>
      </c>
      <c r="G194">
        <v>1.58609998</v>
      </c>
      <c r="H194">
        <v>1050.1999511700001</v>
      </c>
      <c r="K194" s="2">
        <f>TREND(Calibration!$A$2:$A$4,Calibration!$B$2:$B$4,C194)</f>
        <v>410.55216836879629</v>
      </c>
      <c r="L194" s="2">
        <f>TREND(Calibration!$A$2:$A$4,Calibration!$C$2:$C$4,E194)</f>
        <v>750.00360165490531</v>
      </c>
      <c r="M194" s="2">
        <f>TREND(Calibration!$A$2:$A$4,Calibration!$D$2:$D$4,G194)</f>
        <v>612.82074883927839</v>
      </c>
    </row>
    <row r="195" spans="1:13" x14ac:dyDescent="0.25">
      <c r="A195">
        <v>963413</v>
      </c>
      <c r="B195">
        <v>14.40400028</v>
      </c>
      <c r="C195">
        <v>0.64700000999999996</v>
      </c>
      <c r="D195">
        <v>813.58599853999999</v>
      </c>
      <c r="E195">
        <v>1.83449996</v>
      </c>
      <c r="F195">
        <v>9.9000003020963209E+37</v>
      </c>
      <c r="G195">
        <v>1.5882999900000001</v>
      </c>
      <c r="H195">
        <v>9.9000003020963209E+37</v>
      </c>
      <c r="K195" s="2">
        <f>TREND(Calibration!$A$2:$A$4,Calibration!$B$2:$B$4,C195)</f>
        <v>413.5577038218172</v>
      </c>
      <c r="L195" s="2">
        <f>TREND(Calibration!$A$2:$A$4,Calibration!$C$2:$C$4,E195)</f>
        <v>722.45129087096564</v>
      </c>
      <c r="M195" s="2">
        <f>TREND(Calibration!$A$2:$A$4,Calibration!$D$2:$D$4,G195)</f>
        <v>613.72767867194034</v>
      </c>
    </row>
    <row r="196" spans="1:13" x14ac:dyDescent="0.25">
      <c r="A196">
        <v>968412</v>
      </c>
      <c r="B196">
        <v>14.352999690000001</v>
      </c>
      <c r="C196">
        <v>0.64590000999999997</v>
      </c>
      <c r="D196">
        <v>-118.36599731</v>
      </c>
      <c r="E196">
        <v>1.8512999999999999</v>
      </c>
      <c r="F196">
        <v>9.9000003020963209E+37</v>
      </c>
      <c r="G196">
        <v>1.61580002</v>
      </c>
      <c r="H196">
        <v>9.9000003020963209E+37</v>
      </c>
      <c r="K196" s="2">
        <f>TREND(Calibration!$A$2:$A$4,Calibration!$B$2:$B$4,C196)</f>
        <v>412.88299591220789</v>
      </c>
      <c r="L196" s="2">
        <f>TREND(Calibration!$A$2:$A$4,Calibration!$C$2:$C$4,E196)</f>
        <v>729.24834390367994</v>
      </c>
      <c r="M196" s="2">
        <f>TREND(Calibration!$A$2:$A$4,Calibration!$D$2:$D$4,G196)</f>
        <v>625.06426241751171</v>
      </c>
    </row>
    <row r="197" spans="1:13" x14ac:dyDescent="0.25">
      <c r="A197">
        <v>973412</v>
      </c>
      <c r="B197">
        <v>14.2840004</v>
      </c>
      <c r="C197">
        <v>0.64910000999999995</v>
      </c>
      <c r="D197">
        <v>373.20700073</v>
      </c>
      <c r="E197">
        <v>1.8690999699999999</v>
      </c>
      <c r="F197">
        <v>9.9000003020963209E+37</v>
      </c>
      <c r="G197">
        <v>1.59850001</v>
      </c>
      <c r="H197">
        <v>9.9000003020963209E+37</v>
      </c>
      <c r="K197" s="2">
        <f>TREND(Calibration!$A$2:$A$4,Calibration!$B$2:$B$4,C197)</f>
        <v>414.84578255834413</v>
      </c>
      <c r="L197" s="2">
        <f>TREND(Calibration!$A$2:$A$4,Calibration!$C$2:$C$4,E197)</f>
        <v>736.449954142151</v>
      </c>
      <c r="M197" s="2">
        <f>TREND(Calibration!$A$2:$A$4,Calibration!$D$2:$D$4,G197)</f>
        <v>617.93252430070879</v>
      </c>
    </row>
    <row r="198" spans="1:13" x14ac:dyDescent="0.25">
      <c r="A198">
        <v>978412</v>
      </c>
      <c r="B198">
        <v>14.184000019999999</v>
      </c>
      <c r="C198">
        <v>0.64800000000000002</v>
      </c>
      <c r="D198">
        <v>479.93200683999999</v>
      </c>
      <c r="E198">
        <v>1.87609994</v>
      </c>
      <c r="F198">
        <v>1305.7239990200001</v>
      </c>
      <c r="G198">
        <v>1.5850000399999999</v>
      </c>
      <c r="H198">
        <v>9.9000003020963209E+37</v>
      </c>
      <c r="K198" s="2">
        <f>TREND(Calibration!$A$2:$A$4,Calibration!$B$2:$B$4,C198)</f>
        <v>414.17106851502655</v>
      </c>
      <c r="L198" s="2">
        <f>TREND(Calibration!$A$2:$A$4,Calibration!$C$2:$C$4,E198)</f>
        <v>739.28204069179083</v>
      </c>
      <c r="M198" s="2">
        <f>TREND(Calibration!$A$2:$A$4,Calibration!$D$2:$D$4,G198)</f>
        <v>612.36731071847987</v>
      </c>
    </row>
    <row r="199" spans="1:13" x14ac:dyDescent="0.25">
      <c r="A199">
        <v>983412</v>
      </c>
      <c r="B199">
        <v>14.074000359999999</v>
      </c>
      <c r="C199">
        <v>0.64259999999999995</v>
      </c>
      <c r="D199">
        <v>546.23199463000003</v>
      </c>
      <c r="E199">
        <v>1.96790004</v>
      </c>
      <c r="F199">
        <v>1244.5340576200001</v>
      </c>
      <c r="G199">
        <v>1.58179998</v>
      </c>
      <c r="H199">
        <v>9.9000003020963209E+37</v>
      </c>
      <c r="K199" s="2">
        <f>TREND(Calibration!$A$2:$A$4,Calibration!$B$2:$B$4,C199)</f>
        <v>410.85886604967158</v>
      </c>
      <c r="L199" s="2">
        <f>TREND(Calibration!$A$2:$A$4,Calibration!$C$2:$C$4,E199)</f>
        <v>776.42303250541011</v>
      </c>
      <c r="M199" s="2">
        <f>TREND(Calibration!$A$2:$A$4,Calibration!$D$2:$D$4,G199)</f>
        <v>611.04812131465542</v>
      </c>
    </row>
    <row r="200" spans="1:13" x14ac:dyDescent="0.25">
      <c r="A200">
        <v>988424</v>
      </c>
      <c r="B200">
        <v>14.09300041</v>
      </c>
      <c r="C200">
        <v>0.64749997999999997</v>
      </c>
      <c r="D200">
        <v>414.22000121999997</v>
      </c>
      <c r="E200">
        <v>1.97920001</v>
      </c>
      <c r="F200">
        <v>9.9000003020963209E+37</v>
      </c>
      <c r="G200">
        <v>1.57210004</v>
      </c>
      <c r="H200">
        <v>1218.3380127</v>
      </c>
      <c r="K200" s="2">
        <f>TREND(Calibration!$A$2:$A$4,Calibration!$B$2:$B$4,C200)</f>
        <v>413.8643708341512</v>
      </c>
      <c r="L200" s="2">
        <f>TREND(Calibration!$A$2:$A$4,Calibration!$C$2:$C$4,E200)</f>
        <v>780.99483682004757</v>
      </c>
      <c r="M200" s="2">
        <f>TREND(Calibration!$A$2:$A$4,Calibration!$D$2:$D$4,G200)</f>
        <v>607.04942814461094</v>
      </c>
    </row>
    <row r="201" spans="1:13" x14ac:dyDescent="0.25">
      <c r="A201">
        <v>993413</v>
      </c>
      <c r="B201">
        <v>14.005000109999999</v>
      </c>
      <c r="C201">
        <v>0.64590000999999997</v>
      </c>
      <c r="D201">
        <v>1022.26300049</v>
      </c>
      <c r="E201">
        <v>1.8486000300000001</v>
      </c>
      <c r="F201">
        <v>1128.11206055</v>
      </c>
      <c r="G201">
        <v>1.56449997</v>
      </c>
      <c r="H201">
        <v>9.9000003020963209E+37</v>
      </c>
      <c r="K201" s="2">
        <f>TREND(Calibration!$A$2:$A$4,Calibration!$B$2:$B$4,C201)</f>
        <v>412.88299591220789</v>
      </c>
      <c r="L201" s="2">
        <f>TREND(Calibration!$A$2:$A$4,Calibration!$C$2:$C$4,E201)</f>
        <v>728.15597511903798</v>
      </c>
      <c r="M201" s="2">
        <f>TREND(Calibration!$A$2:$A$4,Calibration!$D$2:$D$4,G201)</f>
        <v>603.9163831978525</v>
      </c>
    </row>
    <row r="202" spans="1:13" x14ac:dyDescent="0.25">
      <c r="A202">
        <v>998426</v>
      </c>
      <c r="B202">
        <v>13.998999599999999</v>
      </c>
      <c r="C202">
        <v>0.64480000999999998</v>
      </c>
      <c r="D202">
        <v>1111.24902344</v>
      </c>
      <c r="E202">
        <v>1.89769995</v>
      </c>
      <c r="F202">
        <v>1016.14300537</v>
      </c>
      <c r="G202">
        <v>1.5666999800000001</v>
      </c>
      <c r="H202">
        <v>9.9000003020963209E+37</v>
      </c>
      <c r="K202" s="2">
        <f>TREND(Calibration!$A$2:$A$4,Calibration!$B$2:$B$4,C202)</f>
        <v>412.20828800259852</v>
      </c>
      <c r="L202" s="2">
        <f>TREND(Calibration!$A$2:$A$4,Calibration!$C$2:$C$4,E202)</f>
        <v>748.02109211530876</v>
      </c>
      <c r="M202" s="2">
        <f>TREND(Calibration!$A$2:$A$4,Calibration!$D$2:$D$4,G202)</f>
        <v>604.82331303051433</v>
      </c>
    </row>
    <row r="203" spans="1:13" x14ac:dyDescent="0.25">
      <c r="A203">
        <v>1003413</v>
      </c>
      <c r="B203">
        <v>13.99600029</v>
      </c>
      <c r="C203">
        <v>0.64800000000000002</v>
      </c>
      <c r="D203">
        <v>768.54797363</v>
      </c>
      <c r="E203">
        <v>1.9214999699999999</v>
      </c>
      <c r="F203">
        <v>926.68402100000003</v>
      </c>
      <c r="G203">
        <v>1.54879999</v>
      </c>
      <c r="H203">
        <v>9.9000003020963209E+37</v>
      </c>
      <c r="K203" s="2">
        <f>TREND(Calibration!$A$2:$A$4,Calibration!$B$2:$B$4,C203)</f>
        <v>414.17106851502655</v>
      </c>
      <c r="L203" s="2">
        <f>TREND(Calibration!$A$2:$A$4,Calibration!$C$2:$C$4,E203)</f>
        <v>757.65023574351812</v>
      </c>
      <c r="M203" s="2">
        <f>TREND(Calibration!$A$2:$A$4,Calibration!$D$2:$D$4,G203)</f>
        <v>597.44423978296174</v>
      </c>
    </row>
    <row r="204" spans="1:13" x14ac:dyDescent="0.25">
      <c r="A204">
        <v>1008413</v>
      </c>
      <c r="B204">
        <v>13.95400047</v>
      </c>
      <c r="C204">
        <v>0.65240001999999997</v>
      </c>
      <c r="D204">
        <v>699.63897704999999</v>
      </c>
      <c r="E204">
        <v>1.83070004</v>
      </c>
      <c r="F204">
        <v>808.69201659999999</v>
      </c>
      <c r="G204">
        <v>1.5493999700000001</v>
      </c>
      <c r="H204">
        <v>9.9000003020963209E+37</v>
      </c>
      <c r="K204" s="2">
        <f>TREND(Calibration!$A$2:$A$4,Calibration!$B$2:$B$4,C204)</f>
        <v>416.86991242088044</v>
      </c>
      <c r="L204" s="2">
        <f>TREND(Calibration!$A$2:$A$4,Calibration!$C$2:$C$4,E204)</f>
        <v>720.91389823618192</v>
      </c>
      <c r="M204" s="2">
        <f>TREND(Calibration!$A$2:$A$4,Calibration!$D$2:$D$4,G204)</f>
        <v>597.69157491371141</v>
      </c>
    </row>
    <row r="205" spans="1:13" x14ac:dyDescent="0.25">
      <c r="A205">
        <v>1013412</v>
      </c>
      <c r="B205">
        <v>14.01200008</v>
      </c>
      <c r="C205">
        <v>0.64700000999999996</v>
      </c>
      <c r="D205">
        <v>610.83300781000003</v>
      </c>
      <c r="E205">
        <v>1.9035999800000001</v>
      </c>
      <c r="F205">
        <v>888.76501465000001</v>
      </c>
      <c r="G205">
        <v>1.56289995</v>
      </c>
      <c r="H205">
        <v>9.9000003020963209E+37</v>
      </c>
      <c r="K205" s="2">
        <f>TREND(Calibration!$A$2:$A$4,Calibration!$B$2:$B$4,C205)</f>
        <v>413.5577038218172</v>
      </c>
      <c r="L205" s="2">
        <f>TREND(Calibration!$A$2:$A$4,Calibration!$C$2:$C$4,E205)</f>
        <v>750.40815886066218</v>
      </c>
      <c r="M205" s="2">
        <f>TREND(Calibration!$A$2:$A$4,Calibration!$D$2:$D$4,G205)</f>
        <v>603.25679261832988</v>
      </c>
    </row>
    <row r="206" spans="1:13" x14ac:dyDescent="0.25">
      <c r="A206">
        <v>1018412</v>
      </c>
      <c r="B206">
        <v>14.01799965</v>
      </c>
      <c r="C206">
        <v>0.64209998000000001</v>
      </c>
      <c r="D206">
        <v>528.20098876999998</v>
      </c>
      <c r="E206">
        <v>1.8933999500000001</v>
      </c>
      <c r="F206">
        <v>945.76501465000001</v>
      </c>
      <c r="G206">
        <v>1.5661</v>
      </c>
      <c r="H206">
        <v>9.9000003020963209E+37</v>
      </c>
      <c r="K206" s="2">
        <f>TREND(Calibration!$A$2:$A$4,Calibration!$B$2:$B$4,C206)</f>
        <v>410.55216836879629</v>
      </c>
      <c r="L206" s="2">
        <f>TREND(Calibration!$A$2:$A$4,Calibration!$C$2:$C$4,E206)</f>
        <v>746.28137435031113</v>
      </c>
      <c r="M206" s="2">
        <f>TREND(Calibration!$A$2:$A$4,Calibration!$D$2:$D$4,G206)</f>
        <v>604.57597789976478</v>
      </c>
    </row>
    <row r="207" spans="1:13" x14ac:dyDescent="0.25">
      <c r="A207">
        <v>1023412</v>
      </c>
      <c r="B207">
        <v>13.95100021</v>
      </c>
      <c r="C207">
        <v>0.64160001</v>
      </c>
      <c r="D207">
        <v>559.76599121000004</v>
      </c>
      <c r="E207">
        <v>1.92470002</v>
      </c>
      <c r="F207">
        <v>1100.79003906</v>
      </c>
      <c r="G207">
        <v>1.5748000099999999</v>
      </c>
      <c r="H207">
        <v>9.9000003020963209E+37</v>
      </c>
      <c r="K207" s="2">
        <f>TREND(Calibration!$A$2:$A$4,Calibration!$B$2:$B$4,C207)</f>
        <v>410.24550135646228</v>
      </c>
      <c r="L207" s="2">
        <f>TREND(Calibration!$A$2:$A$4,Calibration!$C$2:$C$4,E207)</f>
        <v>758.94492965837412</v>
      </c>
      <c r="M207" s="2">
        <f>TREND(Calibration!$A$2:$A$4,Calibration!$D$2:$D$4,G207)</f>
        <v>608.16246096732164</v>
      </c>
    </row>
    <row r="208" spans="1:13" x14ac:dyDescent="0.25">
      <c r="A208">
        <v>1028412</v>
      </c>
      <c r="B208">
        <v>13.97000027</v>
      </c>
      <c r="C208">
        <v>0.65020001000000005</v>
      </c>
      <c r="D208">
        <v>335.37200927999999</v>
      </c>
      <c r="E208">
        <v>1.91610003</v>
      </c>
      <c r="F208">
        <v>9.9000003020963209E+37</v>
      </c>
      <c r="G208">
        <v>1.5742000300000001</v>
      </c>
      <c r="H208">
        <v>9.9000003020963209E+37</v>
      </c>
      <c r="K208" s="2">
        <f>TREND(Calibration!$A$2:$A$4,Calibration!$B$2:$B$4,C208)</f>
        <v>415.52049046795355</v>
      </c>
      <c r="L208" s="2">
        <f>TREND(Calibration!$A$2:$A$4,Calibration!$C$2:$C$4,E208)</f>
        <v>755.46549817423397</v>
      </c>
      <c r="M208" s="2">
        <f>TREND(Calibration!$A$2:$A$4,Calibration!$D$2:$D$4,G208)</f>
        <v>607.9151258365722</v>
      </c>
    </row>
    <row r="209" spans="1:13" x14ac:dyDescent="0.25">
      <c r="A209">
        <v>1033412</v>
      </c>
      <c r="B209">
        <v>13.93799973</v>
      </c>
      <c r="C209">
        <v>0.64910000999999995</v>
      </c>
      <c r="D209">
        <v>1134.8640136700001</v>
      </c>
      <c r="E209">
        <v>1.8707</v>
      </c>
      <c r="F209">
        <v>9.9000003020963209E+37</v>
      </c>
      <c r="G209">
        <v>1.5872000500000001</v>
      </c>
      <c r="H209">
        <v>9.9000003020963209E+37</v>
      </c>
      <c r="K209" s="2">
        <f>TREND(Calibration!$A$2:$A$4,Calibration!$B$2:$B$4,C209)</f>
        <v>414.84578255834413</v>
      </c>
      <c r="L209" s="2">
        <f>TREND(Calibration!$A$2:$A$4,Calibration!$C$2:$C$4,E209)</f>
        <v>737.09730312250667</v>
      </c>
      <c r="M209" s="2">
        <f>TREND(Calibration!$A$2:$A$4,Calibration!$D$2:$D$4,G209)</f>
        <v>613.2742405511417</v>
      </c>
    </row>
    <row r="210" spans="1:13" x14ac:dyDescent="0.25">
      <c r="A210">
        <v>1038412</v>
      </c>
      <c r="B210">
        <v>13.944000239999999</v>
      </c>
      <c r="C210">
        <v>0.65609998000000003</v>
      </c>
      <c r="D210">
        <v>547.28900146000001</v>
      </c>
      <c r="E210">
        <v>1.89279997</v>
      </c>
      <c r="F210">
        <v>9.9000003020963209E+37</v>
      </c>
      <c r="G210">
        <v>1.6028000099999999</v>
      </c>
      <c r="H210">
        <v>9.9000003020963209E+37</v>
      </c>
      <c r="K210" s="2">
        <f>TREND(Calibration!$A$2:$A$4,Calibration!$B$2:$B$4,C210)</f>
        <v>419.13935994564247</v>
      </c>
      <c r="L210" s="2">
        <f>TREND(Calibration!$A$2:$A$4,Calibration!$C$2:$C$4,E210)</f>
        <v>746.03863112597548</v>
      </c>
      <c r="M210" s="2">
        <f>TREND(Calibration!$A$2:$A$4,Calibration!$D$2:$D$4,G210)</f>
        <v>619.70515182533177</v>
      </c>
    </row>
    <row r="211" spans="1:13" x14ac:dyDescent="0.25">
      <c r="A211">
        <v>1043412</v>
      </c>
      <c r="B211">
        <v>14.01799965</v>
      </c>
      <c r="C211">
        <v>0.65780002000000004</v>
      </c>
      <c r="D211">
        <v>434.73699950999998</v>
      </c>
      <c r="E211">
        <v>1.9208999899999999</v>
      </c>
      <c r="F211">
        <v>9.9000003020963209E+37</v>
      </c>
      <c r="G211">
        <v>1.59909999</v>
      </c>
      <c r="H211">
        <v>9.9000003020963209E+37</v>
      </c>
      <c r="K211" s="2">
        <f>TREND(Calibration!$A$2:$A$4,Calibration!$B$2:$B$4,C211)</f>
        <v>420.18211488623547</v>
      </c>
      <c r="L211" s="2">
        <f>TREND(Calibration!$A$2:$A$4,Calibration!$C$2:$C$4,E211)</f>
        <v>757.40749251918237</v>
      </c>
      <c r="M211" s="2">
        <f>TREND(Calibration!$A$2:$A$4,Calibration!$D$2:$D$4,G211)</f>
        <v>618.17985943145845</v>
      </c>
    </row>
    <row r="212" spans="1:13" x14ac:dyDescent="0.25">
      <c r="A212">
        <v>1048412</v>
      </c>
      <c r="B212">
        <v>14.07699966</v>
      </c>
      <c r="C212">
        <v>0.66589999</v>
      </c>
      <c r="D212">
        <v>449.99700927999999</v>
      </c>
      <c r="E212">
        <v>1.83449996</v>
      </c>
      <c r="F212">
        <v>9.9000003020963209E+37</v>
      </c>
      <c r="G212">
        <v>1.5811999999999999</v>
      </c>
      <c r="H212">
        <v>9.9000003020963209E+37</v>
      </c>
      <c r="K212" s="2">
        <f>TREND(Calibration!$A$2:$A$4,Calibration!$B$2:$B$4,C212)</f>
        <v>425.15040018314306</v>
      </c>
      <c r="L212" s="2">
        <f>TREND(Calibration!$A$2:$A$4,Calibration!$C$2:$C$4,E212)</f>
        <v>722.45129087096564</v>
      </c>
      <c r="M212" s="2">
        <f>TREND(Calibration!$A$2:$A$4,Calibration!$D$2:$D$4,G212)</f>
        <v>610.80078618390587</v>
      </c>
    </row>
    <row r="213" spans="1:13" x14ac:dyDescent="0.25">
      <c r="A213">
        <v>1053412</v>
      </c>
      <c r="B213">
        <v>14.22000027</v>
      </c>
      <c r="C213">
        <v>0.66970003</v>
      </c>
      <c r="D213">
        <v>229.46899414000001</v>
      </c>
      <c r="E213">
        <v>1.85339999</v>
      </c>
      <c r="F213">
        <v>9.9000003020963209E+37</v>
      </c>
      <c r="G213">
        <v>1.5791000100000001</v>
      </c>
      <c r="H213">
        <v>9.9000003020963209E+37</v>
      </c>
      <c r="K213" s="2">
        <f>TREND(Calibration!$A$2:$A$4,Calibration!$B$2:$B$4,C213)</f>
        <v>427.48123386026293</v>
      </c>
      <c r="L213" s="2">
        <f>TREND(Calibration!$A$2:$A$4,Calibration!$C$2:$C$4,E213)</f>
        <v>730.09796946398637</v>
      </c>
      <c r="M213" s="2">
        <f>TREND(Calibration!$A$2:$A$4,Calibration!$D$2:$D$4,G213)</f>
        <v>609.93508849194473</v>
      </c>
    </row>
    <row r="214" spans="1:13" x14ac:dyDescent="0.25">
      <c r="A214">
        <v>1058427</v>
      </c>
      <c r="B214">
        <v>14.32699966</v>
      </c>
      <c r="C214">
        <v>0.66860001999999996</v>
      </c>
      <c r="D214">
        <v>880.20599364999998</v>
      </c>
      <c r="E214">
        <v>1.8793</v>
      </c>
      <c r="F214">
        <v>9.9000003020963209E+37</v>
      </c>
      <c r="G214">
        <v>1.58070004</v>
      </c>
      <c r="H214">
        <v>9.9000003020963209E+37</v>
      </c>
      <c r="K214" s="2">
        <f>TREND(Calibration!$A$2:$A$4,Calibration!$B$2:$B$4,C214)</f>
        <v>426.8065198169453</v>
      </c>
      <c r="L214" s="2">
        <f>TREND(Calibration!$A$2:$A$4,Calibration!$C$2:$C$4,E214)</f>
        <v>740.57673865250206</v>
      </c>
      <c r="M214" s="2">
        <f>TREND(Calibration!$A$2:$A$4,Calibration!$D$2:$D$4,G214)</f>
        <v>610.59468319385689</v>
      </c>
    </row>
    <row r="215" spans="1:13" x14ac:dyDescent="0.25">
      <c r="A215">
        <v>1063413</v>
      </c>
      <c r="B215">
        <v>14.446999549999999</v>
      </c>
      <c r="C215">
        <v>0.66909998999999998</v>
      </c>
      <c r="D215">
        <v>666.90399170000001</v>
      </c>
      <c r="E215">
        <v>1.86530006</v>
      </c>
      <c r="F215">
        <v>9.9000003020963209E+37</v>
      </c>
      <c r="G215">
        <v>1.57749999</v>
      </c>
      <c r="H215">
        <v>9.9000003020963209E+37</v>
      </c>
      <c r="K215" s="2">
        <f>TREND(Calibration!$A$2:$A$4,Calibration!$B$2:$B$4,C215)</f>
        <v>427.1131868292793</v>
      </c>
      <c r="L215" s="2">
        <f>TREND(Calibration!$A$2:$A$4,Calibration!$C$2:$C$4,E215)</f>
        <v>734.91256555322263</v>
      </c>
      <c r="M215" s="2">
        <f>TREND(Calibration!$A$2:$A$4,Calibration!$D$2:$D$4,G215)</f>
        <v>609.27549791242211</v>
      </c>
    </row>
    <row r="216" spans="1:13" x14ac:dyDescent="0.25">
      <c r="A216">
        <v>1068409</v>
      </c>
      <c r="B216">
        <v>14.553999900000001</v>
      </c>
      <c r="C216">
        <v>0.67070001000000001</v>
      </c>
      <c r="D216">
        <v>610.98699951000003</v>
      </c>
      <c r="E216">
        <v>1.8507000199999999</v>
      </c>
      <c r="F216">
        <v>9.9000003020963209E+37</v>
      </c>
      <c r="G216">
        <v>1.5822999499999999</v>
      </c>
      <c r="H216">
        <v>987.17297363</v>
      </c>
      <c r="K216" s="2">
        <f>TREND(Calibration!$A$2:$A$4,Calibration!$B$2:$B$4,C216)</f>
        <v>428.09459241976401</v>
      </c>
      <c r="L216" s="2">
        <f>TREND(Calibration!$A$2:$A$4,Calibration!$C$2:$C$4,E216)</f>
        <v>729.0056006793443</v>
      </c>
      <c r="M216" s="2">
        <f>TREND(Calibration!$A$2:$A$4,Calibration!$D$2:$D$4,G216)</f>
        <v>611.25422842709395</v>
      </c>
    </row>
    <row r="217" spans="1:13" x14ac:dyDescent="0.25">
      <c r="A217">
        <v>1073409</v>
      </c>
      <c r="B217">
        <v>14.60900021</v>
      </c>
      <c r="C217">
        <v>0.67070001000000001</v>
      </c>
      <c r="D217">
        <v>641.81597899999997</v>
      </c>
      <c r="E217">
        <v>1.8566999399999999</v>
      </c>
      <c r="F217">
        <v>9.9000003020963209E+37</v>
      </c>
      <c r="G217">
        <v>1.5834000100000001</v>
      </c>
      <c r="H217">
        <v>9.9000003020963209E+37</v>
      </c>
      <c r="K217" s="2">
        <f>TREND(Calibration!$A$2:$A$4,Calibration!$B$2:$B$4,C217)</f>
        <v>428.09459241976401</v>
      </c>
      <c r="L217" s="2">
        <f>TREND(Calibration!$A$2:$A$4,Calibration!$C$2:$C$4,E217)</f>
        <v>731.43308147296398</v>
      </c>
      <c r="M217" s="2">
        <f>TREND(Calibration!$A$2:$A$4,Calibration!$D$2:$D$4,G217)</f>
        <v>611.7077160165677</v>
      </c>
    </row>
    <row r="218" spans="1:13" x14ac:dyDescent="0.25">
      <c r="A218">
        <v>1078409</v>
      </c>
      <c r="B218">
        <v>14.663999560000001</v>
      </c>
      <c r="C218">
        <v>0.66860001999999996</v>
      </c>
      <c r="D218">
        <v>1066.2969970700001</v>
      </c>
      <c r="E218">
        <v>1.98730004</v>
      </c>
      <c r="F218">
        <v>9.9000003020963209E+37</v>
      </c>
      <c r="G218">
        <v>1.5893000399999999</v>
      </c>
      <c r="H218">
        <v>9.9000003020963209E+37</v>
      </c>
      <c r="K218" s="2">
        <f>TREND(Calibration!$A$2:$A$4,Calibration!$B$2:$B$4,C218)</f>
        <v>426.8065198169453</v>
      </c>
      <c r="L218" s="2">
        <f>TREND(Calibration!$A$2:$A$4,Calibration!$C$2:$C$4,E218)</f>
        <v>784.27199172423684</v>
      </c>
      <c r="M218" s="2">
        <f>TREND(Calibration!$A$2:$A$4,Calibration!$D$2:$D$4,G218)</f>
        <v>614.13993824310285</v>
      </c>
    </row>
    <row r="219" spans="1:13" x14ac:dyDescent="0.25">
      <c r="A219">
        <v>1083410</v>
      </c>
      <c r="B219">
        <v>14.7159996</v>
      </c>
      <c r="C219">
        <v>0.67449999000000005</v>
      </c>
      <c r="D219">
        <v>311.27099608999998</v>
      </c>
      <c r="E219">
        <v>1.9528000400000001</v>
      </c>
      <c r="F219">
        <v>9.9000003020963209E+37</v>
      </c>
      <c r="G219">
        <v>1.58560002</v>
      </c>
      <c r="H219">
        <v>930.16601562000005</v>
      </c>
      <c r="K219" s="2">
        <f>TREND(Calibration!$A$2:$A$4,Calibration!$B$2:$B$4,C219)</f>
        <v>430.42538929463433</v>
      </c>
      <c r="L219" s="2">
        <f>TREND(Calibration!$A$2:$A$4,Calibration!$C$2:$C$4,E219)</f>
        <v>770.31379105158112</v>
      </c>
      <c r="M219" s="2">
        <f>TREND(Calibration!$A$2:$A$4,Calibration!$D$2:$D$4,G219)</f>
        <v>612.61464584922953</v>
      </c>
    </row>
    <row r="220" spans="1:13" x14ac:dyDescent="0.25">
      <c r="A220">
        <v>1088420</v>
      </c>
      <c r="B220">
        <v>14.631999970000001</v>
      </c>
      <c r="C220">
        <v>0.66909998999999998</v>
      </c>
      <c r="D220">
        <v>1010.94299316</v>
      </c>
      <c r="E220">
        <v>1.8226000099999999</v>
      </c>
      <c r="F220">
        <v>1241.6350097699999</v>
      </c>
      <c r="G220">
        <v>1.6001000400000001</v>
      </c>
      <c r="H220">
        <v>9.9000003020963209E+37</v>
      </c>
      <c r="K220" s="2">
        <f>TREND(Calibration!$A$2:$A$4,Calibration!$B$2:$B$4,C220)</f>
        <v>427.1131868292793</v>
      </c>
      <c r="L220" s="2">
        <f>TREND(Calibration!$A$2:$A$4,Calibration!$C$2:$C$4,E220)</f>
        <v>717.63674333199253</v>
      </c>
      <c r="M220" s="2">
        <f>TREND(Calibration!$A$2:$A$4,Calibration!$D$2:$D$4,G220)</f>
        <v>618.59211900262108</v>
      </c>
    </row>
    <row r="221" spans="1:13" x14ac:dyDescent="0.25">
      <c r="A221">
        <v>1093410</v>
      </c>
      <c r="B221">
        <v>14.635999679999999</v>
      </c>
      <c r="C221">
        <v>0.66530001000000005</v>
      </c>
      <c r="D221">
        <v>754.21600341999999</v>
      </c>
      <c r="E221">
        <v>1.86530006</v>
      </c>
      <c r="F221">
        <v>9.9000003020963209E+37</v>
      </c>
      <c r="G221">
        <v>1.6011999800000001</v>
      </c>
      <c r="H221">
        <v>1232.10705566</v>
      </c>
      <c r="K221" s="2">
        <f>TREND(Calibration!$A$2:$A$4,Calibration!$B$2:$B$4,C221)</f>
        <v>424.7823899544091</v>
      </c>
      <c r="L221" s="2">
        <f>TREND(Calibration!$A$2:$A$4,Calibration!$C$2:$C$4,E221)</f>
        <v>734.91256555322263</v>
      </c>
      <c r="M221" s="2">
        <f>TREND(Calibration!$A$2:$A$4,Calibration!$D$2:$D$4,G221)</f>
        <v>619.0455571234196</v>
      </c>
    </row>
    <row r="222" spans="1:13" x14ac:dyDescent="0.25">
      <c r="A222">
        <v>1098410</v>
      </c>
      <c r="B222">
        <v>14.684000019999999</v>
      </c>
      <c r="C222">
        <v>0.66259997999999998</v>
      </c>
      <c r="D222">
        <v>867.15399170000001</v>
      </c>
      <c r="E222">
        <v>1.8776999700000001</v>
      </c>
      <c r="F222">
        <v>9.9000003020963209E+37</v>
      </c>
      <c r="G222">
        <v>1.60769999</v>
      </c>
      <c r="H222">
        <v>9.9000003020963209E+37</v>
      </c>
      <c r="K222" s="2">
        <f>TREND(Calibration!$A$2:$A$4,Calibration!$B$2:$B$4,C222)</f>
        <v>423.12627032060675</v>
      </c>
      <c r="L222" s="2">
        <f>TREND(Calibration!$A$2:$A$4,Calibration!$C$2:$C$4,E222)</f>
        <v>739.9293896721465</v>
      </c>
      <c r="M222" s="2">
        <f>TREND(Calibration!$A$2:$A$4,Calibration!$D$2:$D$4,G222)</f>
        <v>621.72511448070441</v>
      </c>
    </row>
    <row r="223" spans="1:13" x14ac:dyDescent="0.25">
      <c r="A223">
        <v>1103421</v>
      </c>
      <c r="B223">
        <v>14.77099991</v>
      </c>
      <c r="C223">
        <v>0.65509998999999997</v>
      </c>
      <c r="D223">
        <v>282.55999756</v>
      </c>
      <c r="E223">
        <v>1.85829997</v>
      </c>
      <c r="F223">
        <v>9.9000003020963209E+37</v>
      </c>
      <c r="G223">
        <v>1.60339999</v>
      </c>
      <c r="H223">
        <v>1140.5290527300001</v>
      </c>
      <c r="K223" s="2">
        <f>TREND(Calibration!$A$2:$A$4,Calibration!$B$2:$B$4,C223)</f>
        <v>418.52599525243312</v>
      </c>
      <c r="L223" s="2">
        <f>TREND(Calibration!$A$2:$A$4,Calibration!$C$2:$C$4,E223)</f>
        <v>732.08043045331965</v>
      </c>
      <c r="M223" s="2">
        <f>TREND(Calibration!$A$2:$A$4,Calibration!$D$2:$D$4,G223)</f>
        <v>619.95248695608143</v>
      </c>
    </row>
    <row r="224" spans="1:13" x14ac:dyDescent="0.25">
      <c r="A224">
        <v>1108410</v>
      </c>
      <c r="B224">
        <v>14.74800014</v>
      </c>
      <c r="C224">
        <v>0.65609998000000003</v>
      </c>
      <c r="D224">
        <v>897.38500977000001</v>
      </c>
      <c r="E224">
        <v>1.84529996</v>
      </c>
      <c r="F224">
        <v>9.9000003020963209E+37</v>
      </c>
      <c r="G224">
        <v>1.5903999799999999</v>
      </c>
      <c r="H224">
        <v>9.9000003020963209E+37</v>
      </c>
      <c r="K224" s="2">
        <f>TREND(Calibration!$A$2:$A$4,Calibration!$B$2:$B$4,C224)</f>
        <v>419.13935994564247</v>
      </c>
      <c r="L224" s="2">
        <f>TREND(Calibration!$A$2:$A$4,Calibration!$C$2:$C$4,E224)</f>
        <v>726.82081455979699</v>
      </c>
      <c r="M224" s="2">
        <f>TREND(Calibration!$A$2:$A$4,Calibration!$D$2:$D$4,G224)</f>
        <v>614.59337636390137</v>
      </c>
    </row>
    <row r="225" spans="1:13" x14ac:dyDescent="0.25">
      <c r="A225">
        <v>1113409</v>
      </c>
      <c r="B225">
        <v>14.744999890000001</v>
      </c>
      <c r="C225">
        <v>0.64590000999999997</v>
      </c>
      <c r="D225">
        <v>1017.19396973</v>
      </c>
      <c r="E225">
        <v>1.86960006</v>
      </c>
      <c r="F225">
        <v>1365.6159668</v>
      </c>
      <c r="G225">
        <v>1.60769999</v>
      </c>
      <c r="H225">
        <v>9.9000003020963209E+37</v>
      </c>
      <c r="K225" s="2">
        <f>TREND(Calibration!$A$2:$A$4,Calibration!$B$2:$B$4,C225)</f>
        <v>412.88299591220789</v>
      </c>
      <c r="L225" s="2">
        <f>TREND(Calibration!$A$2:$A$4,Calibration!$C$2:$C$4,E225)</f>
        <v>736.65228331822027</v>
      </c>
      <c r="M225" s="2">
        <f>TREND(Calibration!$A$2:$A$4,Calibration!$D$2:$D$4,G225)</f>
        <v>621.72511448070441</v>
      </c>
    </row>
    <row r="226" spans="1:13" x14ac:dyDescent="0.25">
      <c r="A226">
        <v>1118409</v>
      </c>
      <c r="B226">
        <v>14.725999829999999</v>
      </c>
      <c r="C226">
        <v>0.65130001000000004</v>
      </c>
      <c r="D226">
        <v>293.00299072000001</v>
      </c>
      <c r="E226">
        <v>1.84370005</v>
      </c>
      <c r="F226">
        <v>9.9000003020963209E+37</v>
      </c>
      <c r="G226">
        <v>1.6099000000000001</v>
      </c>
      <c r="H226">
        <v>9.9000003020963209E+37</v>
      </c>
      <c r="K226" s="2">
        <f>TREND(Calibration!$A$2:$A$4,Calibration!$B$2:$B$4,C226)</f>
        <v>416.19519837756286</v>
      </c>
      <c r="L226" s="2">
        <f>TREND(Calibration!$A$2:$A$4,Calibration!$C$2:$C$4,E226)</f>
        <v>726.17351412970459</v>
      </c>
      <c r="M226" s="2">
        <f>TREND(Calibration!$A$2:$A$4,Calibration!$D$2:$D$4,G226)</f>
        <v>622.63204431336624</v>
      </c>
    </row>
    <row r="227" spans="1:13" x14ac:dyDescent="0.25">
      <c r="A227">
        <v>1123409</v>
      </c>
      <c r="B227">
        <v>14.66800022</v>
      </c>
      <c r="C227">
        <v>0.65130001000000004</v>
      </c>
      <c r="D227">
        <v>238.41499329000001</v>
      </c>
      <c r="E227">
        <v>1.81939995</v>
      </c>
      <c r="F227">
        <v>9.9000003020963209E+37</v>
      </c>
      <c r="G227">
        <v>1.6211999699999999</v>
      </c>
      <c r="H227">
        <v>1150.38903809</v>
      </c>
      <c r="K227" s="2">
        <f>TREND(Calibration!$A$2:$A$4,Calibration!$B$2:$B$4,C227)</f>
        <v>416.19519837756286</v>
      </c>
      <c r="L227" s="2">
        <f>TREND(Calibration!$A$2:$A$4,Calibration!$C$2:$C$4,E227)</f>
        <v>716.3420453712813</v>
      </c>
      <c r="M227" s="2">
        <f>TREND(Calibration!$A$2:$A$4,Calibration!$D$2:$D$4,G227)</f>
        <v>627.29033218532288</v>
      </c>
    </row>
    <row r="228" spans="1:13" x14ac:dyDescent="0.25">
      <c r="A228">
        <v>1128409</v>
      </c>
      <c r="B228">
        <v>14.489999770000001</v>
      </c>
      <c r="C228">
        <v>0.64800000000000002</v>
      </c>
      <c r="D228">
        <v>771.15899658000001</v>
      </c>
      <c r="E228">
        <v>1.84800005</v>
      </c>
      <c r="F228">
        <v>9.9000003020963209E+37</v>
      </c>
      <c r="G228">
        <v>1.65470004</v>
      </c>
      <c r="H228">
        <v>1298.80200195</v>
      </c>
      <c r="K228" s="2">
        <f>TREND(Calibration!$A$2:$A$4,Calibration!$B$2:$B$4,C228)</f>
        <v>414.17106851502655</v>
      </c>
      <c r="L228" s="2">
        <f>TREND(Calibration!$A$2:$A$4,Calibration!$C$2:$C$4,E228)</f>
        <v>727.91323189470222</v>
      </c>
      <c r="M228" s="2">
        <f>TREND(Calibration!$A$2:$A$4,Calibration!$D$2:$D$4,G228)</f>
        <v>641.10036617574065</v>
      </c>
    </row>
    <row r="229" spans="1:13" x14ac:dyDescent="0.25">
      <c r="A229">
        <v>1133409</v>
      </c>
      <c r="B229">
        <v>14.352999690000001</v>
      </c>
      <c r="C229">
        <v>0.65069997000000002</v>
      </c>
      <c r="D229">
        <v>1336.25</v>
      </c>
      <c r="E229">
        <v>1.92359996</v>
      </c>
      <c r="F229">
        <v>9.9000003020963209E+37</v>
      </c>
      <c r="G229">
        <v>1.65629995</v>
      </c>
      <c r="H229">
        <v>9.9000003020963209E+37</v>
      </c>
      <c r="K229" s="2">
        <f>TREND(Calibration!$A$2:$A$4,Calibration!$B$2:$B$4,C229)</f>
        <v>415.82715134657923</v>
      </c>
      <c r="L229" s="2">
        <f>TREND(Calibration!$A$2:$A$4,Calibration!$C$2:$C$4,E229)</f>
        <v>758.49986130382445</v>
      </c>
      <c r="M229" s="2">
        <f>TREND(Calibration!$A$2:$A$4,Calibration!$D$2:$D$4,G229)</f>
        <v>641.7599114089777</v>
      </c>
    </row>
    <row r="230" spans="1:13" x14ac:dyDescent="0.25">
      <c r="A230">
        <v>1138409</v>
      </c>
      <c r="B230">
        <v>14.20699978</v>
      </c>
      <c r="C230">
        <v>0.64099996999999997</v>
      </c>
      <c r="D230">
        <v>9.9000003020963209E+37</v>
      </c>
      <c r="E230">
        <v>1.8998999599999999</v>
      </c>
      <c r="F230">
        <v>695.13500977000001</v>
      </c>
      <c r="G230">
        <v>1.66009998</v>
      </c>
      <c r="H230">
        <v>9.9000003020963209E+37</v>
      </c>
      <c r="K230" s="2">
        <f>TREND(Calibration!$A$2:$A$4,Calibration!$B$2:$B$4,C230)</f>
        <v>409.87745432547865</v>
      </c>
      <c r="L230" s="2">
        <f>TREND(Calibration!$A$2:$A$4,Calibration!$C$2:$C$4,E230)</f>
        <v>748.91118432000007</v>
      </c>
      <c r="M230" s="2">
        <f>TREND(Calibration!$A$2:$A$4,Calibration!$D$2:$D$4,G230)</f>
        <v>643.32643182116215</v>
      </c>
    </row>
    <row r="231" spans="1:13" x14ac:dyDescent="0.25">
      <c r="A231">
        <v>1143410</v>
      </c>
      <c r="B231">
        <v>14.097000120000001</v>
      </c>
      <c r="C231">
        <v>0.64429997999999999</v>
      </c>
      <c r="D231">
        <v>981.84997558999999</v>
      </c>
      <c r="E231">
        <v>1.98520005</v>
      </c>
      <c r="F231">
        <v>600.44598388999998</v>
      </c>
      <c r="G231">
        <v>1.63740003</v>
      </c>
      <c r="H231">
        <v>9.9000003020963209E+37</v>
      </c>
      <c r="K231" s="2">
        <f>TREND(Calibration!$A$2:$A$4,Calibration!$B$2:$B$4,C231)</f>
        <v>411.90158418801497</v>
      </c>
      <c r="L231" s="2">
        <f>TREND(Calibration!$A$2:$A$4,Calibration!$C$2:$C$4,E231)</f>
        <v>783.42236616393052</v>
      </c>
      <c r="M231" s="2">
        <f>TREND(Calibration!$A$2:$A$4,Calibration!$D$2:$D$4,G231)</f>
        <v>633.96862805893772</v>
      </c>
    </row>
    <row r="232" spans="1:13" x14ac:dyDescent="0.25">
      <c r="A232">
        <v>1148409</v>
      </c>
      <c r="B232">
        <v>14.074000359999999</v>
      </c>
      <c r="C232">
        <v>0.64590000999999997</v>
      </c>
      <c r="D232">
        <v>540.13397216999999</v>
      </c>
      <c r="E232">
        <v>1.9096000200000001</v>
      </c>
      <c r="F232">
        <v>922.59899901999995</v>
      </c>
      <c r="G232">
        <v>1.63250005</v>
      </c>
      <c r="H232">
        <v>9.9000003020963209E+37</v>
      </c>
      <c r="K232" s="2">
        <f>TREND(Calibration!$A$2:$A$4,Calibration!$B$2:$B$4,C232)</f>
        <v>412.88299591220789</v>
      </c>
      <c r="L232" s="2">
        <f>TREND(Calibration!$A$2:$A$4,Calibration!$C$2:$C$4,E232)</f>
        <v>752.83568820454502</v>
      </c>
      <c r="M232" s="2">
        <f>TREND(Calibration!$A$2:$A$4,Calibration!$D$2:$D$4,G232)</f>
        <v>631.94866540356509</v>
      </c>
    </row>
    <row r="233" spans="1:13" x14ac:dyDescent="0.25">
      <c r="A233">
        <v>1153410</v>
      </c>
      <c r="B233">
        <v>14.1590004</v>
      </c>
      <c r="C233">
        <v>0.64700000999999996</v>
      </c>
      <c r="D233">
        <v>359.07000732</v>
      </c>
      <c r="E233">
        <v>1.85829997</v>
      </c>
      <c r="F233">
        <v>9.9000003020963209E+37</v>
      </c>
      <c r="G233">
        <v>1.62609994</v>
      </c>
      <c r="H233">
        <v>1081.62402344</v>
      </c>
      <c r="K233" s="2">
        <f>TREND(Calibration!$A$2:$A$4,Calibration!$B$2:$B$4,C233)</f>
        <v>413.5577038218172</v>
      </c>
      <c r="L233" s="2">
        <f>TREND(Calibration!$A$2:$A$4,Calibration!$C$2:$C$4,E233)</f>
        <v>732.08043045331965</v>
      </c>
      <c r="M233" s="2">
        <f>TREND(Calibration!$A$2:$A$4,Calibration!$D$2:$D$4,G233)</f>
        <v>629.31029071830585</v>
      </c>
    </row>
    <row r="234" spans="1:13" x14ac:dyDescent="0.25">
      <c r="A234">
        <v>1158409</v>
      </c>
      <c r="B234">
        <v>14.17199993</v>
      </c>
      <c r="C234">
        <v>0.64429997999999999</v>
      </c>
      <c r="D234">
        <v>747.31402588000003</v>
      </c>
      <c r="E234">
        <v>1.8387999500000001</v>
      </c>
      <c r="F234">
        <v>9.9000003020963209E+37</v>
      </c>
      <c r="G234">
        <v>1.6099000000000001</v>
      </c>
      <c r="H234">
        <v>9.9000003020963209E+37</v>
      </c>
      <c r="K234" s="2">
        <f>TREND(Calibration!$A$2:$A$4,Calibration!$B$2:$B$4,C234)</f>
        <v>411.90158418801497</v>
      </c>
      <c r="L234" s="2">
        <f>TREND(Calibration!$A$2:$A$4,Calibration!$C$2:$C$4,E234)</f>
        <v>724.19100459010804</v>
      </c>
      <c r="M234" s="2">
        <f>TREND(Calibration!$A$2:$A$4,Calibration!$D$2:$D$4,G234)</f>
        <v>622.63204431336624</v>
      </c>
    </row>
    <row r="235" spans="1:13" x14ac:dyDescent="0.25">
      <c r="A235">
        <v>1163408</v>
      </c>
      <c r="B235">
        <v>14.213999749999999</v>
      </c>
      <c r="C235">
        <v>0.64639997000000005</v>
      </c>
      <c r="D235">
        <v>1094.375</v>
      </c>
      <c r="E235">
        <v>1.83130002</v>
      </c>
      <c r="F235">
        <v>9.9000003020963209E+37</v>
      </c>
      <c r="G235">
        <v>1.61899996</v>
      </c>
      <c r="H235">
        <v>1322.1999511700001</v>
      </c>
      <c r="K235" s="2">
        <f>TREND(Calibration!$A$2:$A$4,Calibration!$B$2:$B$4,C235)</f>
        <v>413.18965679083362</v>
      </c>
      <c r="L235" s="2">
        <f>TREND(Calibration!$A$2:$A$4,Calibration!$C$2:$C$4,E235)</f>
        <v>721.15664146051756</v>
      </c>
      <c r="M235" s="2">
        <f>TREND(Calibration!$A$2:$A$4,Calibration!$D$2:$D$4,G235)</f>
        <v>626.38340235266105</v>
      </c>
    </row>
    <row r="236" spans="1:13" x14ac:dyDescent="0.25">
      <c r="A236">
        <v>1168409</v>
      </c>
      <c r="B236">
        <v>14.20400047</v>
      </c>
      <c r="C236">
        <v>0.64259999999999995</v>
      </c>
      <c r="D236">
        <v>9.9000003020963209E+37</v>
      </c>
      <c r="E236">
        <v>1.7897000300000001</v>
      </c>
      <c r="F236">
        <v>1160.5300293</v>
      </c>
      <c r="G236">
        <v>1.5958000400000001</v>
      </c>
      <c r="H236">
        <v>9.9000003020963209E+37</v>
      </c>
      <c r="K236" s="2">
        <f>TREND(Calibration!$A$2:$A$4,Calibration!$B$2:$B$4,C236)</f>
        <v>410.85886604967158</v>
      </c>
      <c r="L236" s="2">
        <f>TREND(Calibration!$A$2:$A$4,Calibration!$C$2:$C$4,E236)</f>
        <v>704.32588759383725</v>
      </c>
      <c r="M236" s="2">
        <f>TREND(Calibration!$A$2:$A$4,Calibration!$D$2:$D$4,G236)</f>
        <v>616.8194914779981</v>
      </c>
    </row>
    <row r="237" spans="1:13" x14ac:dyDescent="0.25">
      <c r="A237">
        <v>1173410</v>
      </c>
      <c r="B237">
        <v>14.12899971</v>
      </c>
      <c r="C237">
        <v>0.63889998000000003</v>
      </c>
      <c r="D237">
        <v>9.9000003020963209E+37</v>
      </c>
      <c r="E237">
        <v>1.79130006</v>
      </c>
      <c r="F237">
        <v>455.70098876999998</v>
      </c>
      <c r="G237">
        <v>1.57210004</v>
      </c>
      <c r="H237">
        <v>9.9000003020963209E+37</v>
      </c>
      <c r="K237" s="2">
        <f>TREND(Calibration!$A$2:$A$4,Calibration!$B$2:$B$4,C237)</f>
        <v>408.58938172265999</v>
      </c>
      <c r="L237" s="2">
        <f>TREND(Calibration!$A$2:$A$4,Calibration!$C$2:$C$4,E237)</f>
        <v>704.97323657419281</v>
      </c>
      <c r="M237" s="2">
        <f>TREND(Calibration!$A$2:$A$4,Calibration!$D$2:$D$4,G237)</f>
        <v>607.04942814461094</v>
      </c>
    </row>
    <row r="238" spans="1:13" x14ac:dyDescent="0.25">
      <c r="A238">
        <v>1178409</v>
      </c>
      <c r="B238">
        <v>14.11299992</v>
      </c>
      <c r="C238">
        <v>0.64160001</v>
      </c>
      <c r="D238">
        <v>1074.06994629</v>
      </c>
      <c r="E238">
        <v>1.8539999700000001</v>
      </c>
      <c r="F238">
        <v>737.89099121000004</v>
      </c>
      <c r="G238">
        <v>1.5656000400000001</v>
      </c>
      <c r="H238">
        <v>9.9000003020963209E+37</v>
      </c>
      <c r="K238" s="2">
        <f>TREND(Calibration!$A$2:$A$4,Calibration!$B$2:$B$4,C238)</f>
        <v>410.24550135646228</v>
      </c>
      <c r="L238" s="2">
        <f>TREND(Calibration!$A$2:$A$4,Calibration!$C$2:$C$4,E238)</f>
        <v>730.34071268832201</v>
      </c>
      <c r="M238" s="2">
        <f>TREND(Calibration!$A$2:$A$4,Calibration!$D$2:$D$4,G238)</f>
        <v>604.3698749097158</v>
      </c>
    </row>
    <row r="239" spans="1:13" x14ac:dyDescent="0.25">
      <c r="A239">
        <v>1183410</v>
      </c>
      <c r="B239">
        <v>13.989999770000001</v>
      </c>
      <c r="C239">
        <v>0.64209998000000001</v>
      </c>
      <c r="D239">
        <v>599.80902100000003</v>
      </c>
      <c r="E239">
        <v>1.7907999800000001</v>
      </c>
      <c r="F239">
        <v>1120.9239502</v>
      </c>
      <c r="G239">
        <v>1.56229997</v>
      </c>
      <c r="H239">
        <v>9.9000003020963209E+37</v>
      </c>
      <c r="K239" s="2">
        <f>TREND(Calibration!$A$2:$A$4,Calibration!$B$2:$B$4,C239)</f>
        <v>410.55216836879629</v>
      </c>
      <c r="L239" s="2">
        <f>TREND(Calibration!$A$2:$A$4,Calibration!$C$2:$C$4,E239)</f>
        <v>704.77091144397889</v>
      </c>
      <c r="M239" s="2">
        <f>TREND(Calibration!$A$2:$A$4,Calibration!$D$2:$D$4,G239)</f>
        <v>603.00945748758033</v>
      </c>
    </row>
    <row r="240" spans="1:13" x14ac:dyDescent="0.25">
      <c r="A240">
        <v>1188423</v>
      </c>
      <c r="B240">
        <v>13.92500019</v>
      </c>
      <c r="C240">
        <v>0.64590000999999997</v>
      </c>
      <c r="D240">
        <v>554.09698486000002</v>
      </c>
      <c r="E240">
        <v>1.8502000599999999</v>
      </c>
      <c r="F240">
        <v>9.9000003020963209E+37</v>
      </c>
      <c r="G240">
        <v>1.5666999800000001</v>
      </c>
      <c r="H240">
        <v>1065.8520507799999</v>
      </c>
      <c r="K240" s="2">
        <f>TREND(Calibration!$A$2:$A$4,Calibration!$B$2:$B$4,C240)</f>
        <v>412.88299591220789</v>
      </c>
      <c r="L240" s="2">
        <f>TREND(Calibration!$A$2:$A$4,Calibration!$C$2:$C$4,E240)</f>
        <v>728.80332409939354</v>
      </c>
      <c r="M240" s="2">
        <f>TREND(Calibration!$A$2:$A$4,Calibration!$D$2:$D$4,G240)</f>
        <v>604.82331303051433</v>
      </c>
    </row>
    <row r="241" spans="1:13" x14ac:dyDescent="0.25">
      <c r="A241">
        <v>1193409</v>
      </c>
      <c r="B241">
        <v>13.911999700000001</v>
      </c>
      <c r="C241">
        <v>0.64429997999999999</v>
      </c>
      <c r="D241">
        <v>313.82800293000003</v>
      </c>
      <c r="E241">
        <v>1.9538999800000001</v>
      </c>
      <c r="F241">
        <v>9.9000003020963209E+37</v>
      </c>
      <c r="G241">
        <v>1.5704</v>
      </c>
      <c r="H241">
        <v>9.9000003020963209E+37</v>
      </c>
      <c r="K241" s="2">
        <f>TREND(Calibration!$A$2:$A$4,Calibration!$B$2:$B$4,C241)</f>
        <v>411.90158418801497</v>
      </c>
      <c r="L241" s="2">
        <f>TREND(Calibration!$A$2:$A$4,Calibration!$C$2:$C$4,E241)</f>
        <v>770.75881085586752</v>
      </c>
      <c r="M241" s="2">
        <f>TREND(Calibration!$A$2:$A$4,Calibration!$D$2:$D$4,G241)</f>
        <v>606.34860542438764</v>
      </c>
    </row>
    <row r="242" spans="1:13" x14ac:dyDescent="0.25">
      <c r="A242">
        <v>1198409</v>
      </c>
      <c r="B242">
        <v>13.90600014</v>
      </c>
      <c r="C242">
        <v>0.64319998</v>
      </c>
      <c r="D242">
        <v>635.42999268000005</v>
      </c>
      <c r="E242">
        <v>1.9290000199999999</v>
      </c>
      <c r="F242">
        <v>9.9000003020963209E+37</v>
      </c>
      <c r="G242">
        <v>1.57210004</v>
      </c>
      <c r="H242">
        <v>9.9000003020963209E+37</v>
      </c>
      <c r="K242" s="2">
        <f>TREND(Calibration!$A$2:$A$4,Calibration!$B$2:$B$4,C242)</f>
        <v>411.2268762784056</v>
      </c>
      <c r="L242" s="2">
        <f>TREND(Calibration!$A$2:$A$4,Calibration!$C$2:$C$4,E242)</f>
        <v>760.68464742337176</v>
      </c>
      <c r="M242" s="2">
        <f>TREND(Calibration!$A$2:$A$4,Calibration!$D$2:$D$4,G242)</f>
        <v>607.04942814461094</v>
      </c>
    </row>
    <row r="243" spans="1:13" x14ac:dyDescent="0.25">
      <c r="A243">
        <v>1203408</v>
      </c>
      <c r="B243">
        <v>13.98700047</v>
      </c>
      <c r="C243">
        <v>0.64429997999999999</v>
      </c>
      <c r="D243">
        <v>588.32000731999995</v>
      </c>
      <c r="E243">
        <v>1.91550004</v>
      </c>
      <c r="F243">
        <v>9.9000003020963209E+37</v>
      </c>
      <c r="G243">
        <v>1.58449996</v>
      </c>
      <c r="H243">
        <v>9.9000003020963209E+37</v>
      </c>
      <c r="K243" s="2">
        <f>TREND(Calibration!$A$2:$A$4,Calibration!$B$2:$B$4,C243)</f>
        <v>411.90158418801497</v>
      </c>
      <c r="L243" s="2">
        <f>TREND(Calibration!$A$2:$A$4,Calibration!$C$2:$C$4,E243)</f>
        <v>755.2227509040431</v>
      </c>
      <c r="M243" s="2">
        <f>TREND(Calibration!$A$2:$A$4,Calibration!$D$2:$D$4,G243)</f>
        <v>612.16115825975578</v>
      </c>
    </row>
    <row r="244" spans="1:13" x14ac:dyDescent="0.25">
      <c r="A244">
        <v>1208409</v>
      </c>
      <c r="B244">
        <v>13.97999954</v>
      </c>
      <c r="C244">
        <v>0.65020001000000005</v>
      </c>
      <c r="D244">
        <v>678.98498534999999</v>
      </c>
      <c r="E244">
        <v>1.8631000499999999</v>
      </c>
      <c r="F244">
        <v>9.9000003020963209E+37</v>
      </c>
      <c r="G244">
        <v>1.5865999500000001</v>
      </c>
      <c r="H244">
        <v>1174.23400879</v>
      </c>
      <c r="K244" s="2">
        <f>TREND(Calibration!$A$2:$A$4,Calibration!$B$2:$B$4,C244)</f>
        <v>415.52049046795355</v>
      </c>
      <c r="L244" s="2">
        <f>TREND(Calibration!$A$2:$A$4,Calibration!$C$2:$C$4,E244)</f>
        <v>734.02247334853132</v>
      </c>
      <c r="M244" s="2">
        <f>TREND(Calibration!$A$2:$A$4,Calibration!$D$2:$D$4,G244)</f>
        <v>613.02685595171704</v>
      </c>
    </row>
    <row r="245" spans="1:13" x14ac:dyDescent="0.25">
      <c r="A245">
        <v>1213410</v>
      </c>
      <c r="B245">
        <v>14.019000050000001</v>
      </c>
      <c r="C245">
        <v>0.65509998999999997</v>
      </c>
      <c r="D245">
        <v>830.68902588000003</v>
      </c>
      <c r="E245">
        <v>1.8502000599999999</v>
      </c>
      <c r="F245">
        <v>9.9000003020963209E+37</v>
      </c>
      <c r="G245">
        <v>1.59309995</v>
      </c>
      <c r="H245">
        <v>9.9000003020963209E+37</v>
      </c>
      <c r="K245" s="2">
        <f>TREND(Calibration!$A$2:$A$4,Calibration!$B$2:$B$4,C245)</f>
        <v>418.52599525243312</v>
      </c>
      <c r="L245" s="2">
        <f>TREND(Calibration!$A$2:$A$4,Calibration!$C$2:$C$4,E245)</f>
        <v>728.80332409939354</v>
      </c>
      <c r="M245" s="2">
        <f>TREND(Calibration!$A$2:$A$4,Calibration!$D$2:$D$4,G245)</f>
        <v>615.70640918661218</v>
      </c>
    </row>
    <row r="246" spans="1:13" x14ac:dyDescent="0.25">
      <c r="A246">
        <v>1218408</v>
      </c>
      <c r="B246">
        <v>14.06499958</v>
      </c>
      <c r="C246">
        <v>0.66210002000000001</v>
      </c>
      <c r="D246">
        <v>906.93499756000006</v>
      </c>
      <c r="E246">
        <v>1.8690999699999999</v>
      </c>
      <c r="F246">
        <v>9.9000003020963209E+37</v>
      </c>
      <c r="G246">
        <v>1.5925999900000001</v>
      </c>
      <c r="H246">
        <v>1246.85900879</v>
      </c>
      <c r="K246" s="2">
        <f>TREND(Calibration!$A$2:$A$4,Calibration!$B$2:$B$4,C246)</f>
        <v>422.81960944198107</v>
      </c>
      <c r="L246" s="2">
        <f>TREND(Calibration!$A$2:$A$4,Calibration!$C$2:$C$4,E246)</f>
        <v>736.449954142151</v>
      </c>
      <c r="M246" s="2">
        <f>TREND(Calibration!$A$2:$A$4,Calibration!$D$2:$D$4,G246)</f>
        <v>615.5003061965632</v>
      </c>
    </row>
    <row r="247" spans="1:13" x14ac:dyDescent="0.25">
      <c r="A247">
        <v>1223410</v>
      </c>
      <c r="B247">
        <v>14.18799973</v>
      </c>
      <c r="C247">
        <v>0.66210002000000001</v>
      </c>
      <c r="D247">
        <v>648.23797606999995</v>
      </c>
      <c r="E247">
        <v>1.8782999499999999</v>
      </c>
      <c r="F247">
        <v>9.9000003020963209E+37</v>
      </c>
      <c r="G247">
        <v>1.59689999</v>
      </c>
      <c r="H247">
        <v>1252.91894531</v>
      </c>
      <c r="K247" s="2">
        <f>TREND(Calibration!$A$2:$A$4,Calibration!$B$2:$B$4,C247)</f>
        <v>422.81960944198107</v>
      </c>
      <c r="L247" s="2">
        <f>TREND(Calibration!$A$2:$A$4,Calibration!$C$2:$C$4,E247)</f>
        <v>740.17213289648203</v>
      </c>
      <c r="M247" s="2">
        <f>TREND(Calibration!$A$2:$A$4,Calibration!$D$2:$D$4,G247)</f>
        <v>617.27293372118618</v>
      </c>
    </row>
    <row r="248" spans="1:13" x14ac:dyDescent="0.25">
      <c r="A248">
        <v>1228408</v>
      </c>
      <c r="B248">
        <v>14.213999749999999</v>
      </c>
      <c r="C248">
        <v>0.66640001999999998</v>
      </c>
      <c r="D248">
        <v>771.97497558999999</v>
      </c>
      <c r="E248">
        <v>1.94739997</v>
      </c>
      <c r="F248">
        <v>9.9000003020963209E+37</v>
      </c>
      <c r="G248">
        <v>1.60549998</v>
      </c>
      <c r="H248">
        <v>1202.0780029299999</v>
      </c>
      <c r="K248" s="2">
        <f>TREND(Calibration!$A$2:$A$4,Calibration!$B$2:$B$4,C248)</f>
        <v>425.45710399772662</v>
      </c>
      <c r="L248" s="2">
        <f>TREND(Calibration!$A$2:$A$4,Calibration!$C$2:$C$4,E248)</f>
        <v>768.12900088617857</v>
      </c>
      <c r="M248" s="2">
        <f>TREND(Calibration!$A$2:$A$4,Calibration!$D$2:$D$4,G248)</f>
        <v>620.81818464804257</v>
      </c>
    </row>
    <row r="249" spans="1:13" x14ac:dyDescent="0.25">
      <c r="A249">
        <v>1233420</v>
      </c>
      <c r="B249">
        <v>14.180999760000001</v>
      </c>
      <c r="C249">
        <v>0.66210002000000001</v>
      </c>
      <c r="D249">
        <v>1235.25598145</v>
      </c>
      <c r="E249">
        <v>1.93169999</v>
      </c>
      <c r="F249">
        <v>9.9000003020963209E+37</v>
      </c>
      <c r="G249">
        <v>1.6088000499999999</v>
      </c>
      <c r="H249">
        <v>9.9000003020963209E+37</v>
      </c>
      <c r="K249" s="2">
        <f>TREND(Calibration!$A$2:$A$4,Calibration!$B$2:$B$4,C249)</f>
        <v>422.81960944198107</v>
      </c>
      <c r="L249" s="2">
        <f>TREND(Calibration!$A$2:$A$4,Calibration!$C$2:$C$4,E249)</f>
        <v>761.77701620801383</v>
      </c>
      <c r="M249" s="2">
        <f>TREND(Calibration!$A$2:$A$4,Calibration!$D$2:$D$4,G249)</f>
        <v>622.17860207017804</v>
      </c>
    </row>
    <row r="250" spans="1:13" x14ac:dyDescent="0.25">
      <c r="A250">
        <v>1238409</v>
      </c>
      <c r="B250">
        <v>14.17500019</v>
      </c>
      <c r="C250">
        <v>0.66479999000000001</v>
      </c>
      <c r="D250">
        <v>733.27502441000001</v>
      </c>
      <c r="E250">
        <v>1.95659995</v>
      </c>
      <c r="F250">
        <v>9.9000003020963209E+37</v>
      </c>
      <c r="G250">
        <v>1.6060999600000001</v>
      </c>
      <c r="H250">
        <v>1025.2309570299999</v>
      </c>
      <c r="K250" s="2">
        <f>TREND(Calibration!$A$2:$A$4,Calibration!$B$2:$B$4,C250)</f>
        <v>424.4756922735337</v>
      </c>
      <c r="L250" s="2">
        <f>TREND(Calibration!$A$2:$A$4,Calibration!$C$2:$C$4,E250)</f>
        <v>771.85117964050949</v>
      </c>
      <c r="M250" s="2">
        <f>TREND(Calibration!$A$2:$A$4,Calibration!$D$2:$D$4,G250)</f>
        <v>621.06551977879224</v>
      </c>
    </row>
    <row r="251" spans="1:13" x14ac:dyDescent="0.25">
      <c r="A251">
        <v>1243408</v>
      </c>
      <c r="B251">
        <v>14.248999599999999</v>
      </c>
      <c r="C251">
        <v>0.67129998999999996</v>
      </c>
      <c r="D251">
        <v>842.49700928000004</v>
      </c>
      <c r="E251">
        <v>1.93060005</v>
      </c>
      <c r="F251">
        <v>9.9000003020963209E+37</v>
      </c>
      <c r="G251">
        <v>1.6028000099999999</v>
      </c>
      <c r="H251">
        <v>1344.1889648399999</v>
      </c>
      <c r="K251" s="2">
        <f>TREND(Calibration!$A$2:$A$4,Calibration!$B$2:$B$4,C251)</f>
        <v>428.46260264849798</v>
      </c>
      <c r="L251" s="2">
        <f>TREND(Calibration!$A$2:$A$4,Calibration!$C$2:$C$4,E251)</f>
        <v>761.33199640372743</v>
      </c>
      <c r="M251" s="2">
        <f>TREND(Calibration!$A$2:$A$4,Calibration!$D$2:$D$4,G251)</f>
        <v>619.70515182533177</v>
      </c>
    </row>
    <row r="252" spans="1:13" x14ac:dyDescent="0.25">
      <c r="A252">
        <v>1248409</v>
      </c>
      <c r="B252">
        <v>14.35999966</v>
      </c>
      <c r="C252">
        <v>0.67129998999999996</v>
      </c>
      <c r="D252">
        <v>1084.35998535</v>
      </c>
      <c r="E252">
        <v>1.9188000000000001</v>
      </c>
      <c r="F252">
        <v>9.9000003020963209E+37</v>
      </c>
      <c r="G252">
        <v>1.6050000200000001</v>
      </c>
      <c r="H252">
        <v>1213.85998535</v>
      </c>
      <c r="K252" s="2">
        <f>TREND(Calibration!$A$2:$A$4,Calibration!$B$2:$B$4,C252)</f>
        <v>428.46260264849798</v>
      </c>
      <c r="L252" s="2">
        <f>TREND(Calibration!$A$2:$A$4,Calibration!$C$2:$C$4,E252)</f>
        <v>756.55786695887605</v>
      </c>
      <c r="M252" s="2">
        <f>TREND(Calibration!$A$2:$A$4,Calibration!$D$2:$D$4,G252)</f>
        <v>620.6120816579936</v>
      </c>
    </row>
    <row r="253" spans="1:13" x14ac:dyDescent="0.25">
      <c r="A253">
        <v>1253409</v>
      </c>
      <c r="B253">
        <v>14.402000429999999</v>
      </c>
      <c r="C253">
        <v>0.66589999</v>
      </c>
      <c r="D253">
        <v>9.9000003020963209E+37</v>
      </c>
      <c r="E253">
        <v>1.88639998</v>
      </c>
      <c r="F253">
        <v>501.36401367000002</v>
      </c>
      <c r="G253">
        <v>1.6050000200000001</v>
      </c>
      <c r="H253">
        <v>9.9000003020963209E+37</v>
      </c>
      <c r="K253" s="2">
        <f>TREND(Calibration!$A$2:$A$4,Calibration!$B$2:$B$4,C253)</f>
        <v>425.15040018314306</v>
      </c>
      <c r="L253" s="2">
        <f>TREND(Calibration!$A$2:$A$4,Calibration!$C$2:$C$4,E253)</f>
        <v>743.44928780067141</v>
      </c>
      <c r="M253" s="2">
        <f>TREND(Calibration!$A$2:$A$4,Calibration!$D$2:$D$4,G253)</f>
        <v>620.6120816579936</v>
      </c>
    </row>
    <row r="254" spans="1:13" x14ac:dyDescent="0.25">
      <c r="A254">
        <v>1258409</v>
      </c>
      <c r="B254">
        <v>14.519000050000001</v>
      </c>
      <c r="C254">
        <v>0.66700000000000004</v>
      </c>
      <c r="D254">
        <v>1344.1149902300001</v>
      </c>
      <c r="E254">
        <v>1.9112000499999999</v>
      </c>
      <c r="F254">
        <v>758.66101074000005</v>
      </c>
      <c r="G254">
        <v>1.625</v>
      </c>
      <c r="H254">
        <v>9.9000003020963209E+37</v>
      </c>
      <c r="K254" s="2">
        <f>TREND(Calibration!$A$2:$A$4,Calibration!$B$2:$B$4,C254)</f>
        <v>425.8251142264607</v>
      </c>
      <c r="L254" s="2">
        <f>TREND(Calibration!$A$2:$A$4,Calibration!$C$2:$C$4,E254)</f>
        <v>753.4830371849007</v>
      </c>
      <c r="M254" s="2">
        <f>TREND(Calibration!$A$2:$A$4,Calibration!$D$2:$D$4,G254)</f>
        <v>628.85685259750733</v>
      </c>
    </row>
    <row r="255" spans="1:13" x14ac:dyDescent="0.25">
      <c r="A255">
        <v>1263409</v>
      </c>
      <c r="B255">
        <v>14.62300014</v>
      </c>
      <c r="C255">
        <v>0.66479999000000001</v>
      </c>
      <c r="D255">
        <v>854.52600098000005</v>
      </c>
      <c r="E255">
        <v>1.8918000500000001</v>
      </c>
      <c r="F255">
        <v>9.9000003020963209E+37</v>
      </c>
      <c r="G255">
        <v>1.61530006</v>
      </c>
      <c r="H255">
        <v>1124.5739746100001</v>
      </c>
      <c r="K255" s="2">
        <f>TREND(Calibration!$A$2:$A$4,Calibration!$B$2:$B$4,C255)</f>
        <v>424.4756922735337</v>
      </c>
      <c r="L255" s="2">
        <f>TREND(Calibration!$A$2:$A$4,Calibration!$C$2:$C$4,E255)</f>
        <v>745.63407796607396</v>
      </c>
      <c r="M255" s="2">
        <f>TREND(Calibration!$A$2:$A$4,Calibration!$D$2:$D$4,G255)</f>
        <v>624.85815942746285</v>
      </c>
    </row>
    <row r="256" spans="1:13" x14ac:dyDescent="0.25">
      <c r="A256">
        <v>1268408</v>
      </c>
      <c r="B256">
        <v>14.67399979</v>
      </c>
      <c r="C256">
        <v>0.66049999000000004</v>
      </c>
      <c r="D256">
        <v>1064.58105469</v>
      </c>
      <c r="E256">
        <v>1.9004000400000001</v>
      </c>
      <c r="F256">
        <v>9.9000003020963209E+37</v>
      </c>
      <c r="G256">
        <v>1.61150002</v>
      </c>
      <c r="H256">
        <v>9.9000003020963209E+37</v>
      </c>
      <c r="K256" s="2">
        <f>TREND(Calibration!$A$2:$A$4,Calibration!$B$2:$B$4,C256)</f>
        <v>421.83819771778815</v>
      </c>
      <c r="L256" s="2">
        <f>TREND(Calibration!$A$2:$A$4,Calibration!$C$2:$C$4,E256)</f>
        <v>749.11350945021411</v>
      </c>
      <c r="M256" s="2">
        <f>TREND(Calibration!$A$2:$A$4,Calibration!$D$2:$D$4,G256)</f>
        <v>623.29163489288885</v>
      </c>
    </row>
    <row r="257" spans="1:13" x14ac:dyDescent="0.25">
      <c r="A257">
        <v>1273408</v>
      </c>
      <c r="B257">
        <v>14.690999980000001</v>
      </c>
      <c r="C257">
        <v>0.65240001999999997</v>
      </c>
      <c r="D257">
        <v>9.9000003020963209E+37</v>
      </c>
      <c r="E257">
        <v>1.9251999900000001</v>
      </c>
      <c r="F257">
        <v>439.17599487000001</v>
      </c>
      <c r="G257">
        <v>1.6244000199999999</v>
      </c>
      <c r="H257">
        <v>9.9000003020963209E+37</v>
      </c>
      <c r="K257" s="2">
        <f>TREND(Calibration!$A$2:$A$4,Calibration!$B$2:$B$4,C257)</f>
        <v>416.86991242088044</v>
      </c>
      <c r="L257" s="2">
        <f>TREND(Calibration!$A$2:$A$4,Calibration!$C$2:$C$4,E257)</f>
        <v>759.14721028418012</v>
      </c>
      <c r="M257" s="2">
        <f>TREND(Calibration!$A$2:$A$4,Calibration!$D$2:$D$4,G257)</f>
        <v>628.60951746675767</v>
      </c>
    </row>
    <row r="258" spans="1:13" x14ac:dyDescent="0.25">
      <c r="A258">
        <v>1278409</v>
      </c>
      <c r="B258">
        <v>14.769000050000001</v>
      </c>
      <c r="C258">
        <v>0.65339999999999998</v>
      </c>
      <c r="D258">
        <v>716.43200683999999</v>
      </c>
      <c r="E258">
        <v>2.0666999800000001</v>
      </c>
      <c r="F258">
        <v>1328.70495605</v>
      </c>
      <c r="G258">
        <v>1.59909999</v>
      </c>
      <c r="H258">
        <v>1134.66894531</v>
      </c>
      <c r="K258" s="2">
        <f>TREND(Calibration!$A$2:$A$4,Calibration!$B$2:$B$4,C258)</f>
        <v>417.48327098038152</v>
      </c>
      <c r="L258" s="2">
        <f>TREND(Calibration!$A$2:$A$4,Calibration!$C$2:$C$4,E258)</f>
        <v>816.39605827255082</v>
      </c>
      <c r="M258" s="2">
        <f>TREND(Calibration!$A$2:$A$4,Calibration!$D$2:$D$4,G258)</f>
        <v>618.17985943145845</v>
      </c>
    </row>
    <row r="259" spans="1:13" x14ac:dyDescent="0.25">
      <c r="A259">
        <v>1283408</v>
      </c>
      <c r="B259">
        <v>14.772000309999999</v>
      </c>
      <c r="C259">
        <v>0.65399998000000004</v>
      </c>
      <c r="D259">
        <v>924.60699463000003</v>
      </c>
      <c r="E259">
        <v>1.96570003</v>
      </c>
      <c r="F259">
        <v>9.9000003020963209E+37</v>
      </c>
      <c r="G259">
        <v>1.6244000199999999</v>
      </c>
      <c r="H259">
        <v>1165.18200684</v>
      </c>
      <c r="K259" s="2">
        <f>TREND(Calibration!$A$2:$A$4,Calibration!$B$2:$B$4,C259)</f>
        <v>417.85128120911554</v>
      </c>
      <c r="L259" s="2">
        <f>TREND(Calibration!$A$2:$A$4,Calibration!$C$2:$C$4,E259)</f>
        <v>775.53294030071891</v>
      </c>
      <c r="M259" s="2">
        <f>TREND(Calibration!$A$2:$A$4,Calibration!$D$2:$D$4,G259)</f>
        <v>628.60951746675767</v>
      </c>
    </row>
    <row r="260" spans="1:13" x14ac:dyDescent="0.25">
      <c r="A260">
        <v>1288408</v>
      </c>
      <c r="B260">
        <v>14.73200035</v>
      </c>
      <c r="C260">
        <v>0.65240001999999997</v>
      </c>
      <c r="D260">
        <v>1300.3489990200001</v>
      </c>
      <c r="E260">
        <v>1.9414000499999999</v>
      </c>
      <c r="F260">
        <v>9.9000003020963209E+37</v>
      </c>
      <c r="G260">
        <v>1.6266000300000001</v>
      </c>
      <c r="H260">
        <v>9.9000003020963209E+37</v>
      </c>
      <c r="K260" s="2">
        <f>TREND(Calibration!$A$2:$A$4,Calibration!$B$2:$B$4,C260)</f>
        <v>416.86991242088044</v>
      </c>
      <c r="L260" s="2">
        <f>TREND(Calibration!$A$2:$A$4,Calibration!$C$2:$C$4,E260)</f>
        <v>765.70152009255878</v>
      </c>
      <c r="M260" s="2">
        <f>TREND(Calibration!$A$2:$A$4,Calibration!$D$2:$D$4,G260)</f>
        <v>629.51644729941961</v>
      </c>
    </row>
    <row r="261" spans="1:13" x14ac:dyDescent="0.25">
      <c r="A261">
        <v>1293409</v>
      </c>
      <c r="B261">
        <v>14.61900043</v>
      </c>
      <c r="C261">
        <v>0.65399998000000004</v>
      </c>
      <c r="D261">
        <v>1117.27404785</v>
      </c>
      <c r="E261">
        <v>1.9035999800000001</v>
      </c>
      <c r="F261">
        <v>1291.4060058600001</v>
      </c>
      <c r="G261">
        <v>1.625</v>
      </c>
      <c r="H261">
        <v>9.9000003020963209E+37</v>
      </c>
      <c r="K261" s="2">
        <f>TREND(Calibration!$A$2:$A$4,Calibration!$B$2:$B$4,C261)</f>
        <v>417.85128120911554</v>
      </c>
      <c r="L261" s="2">
        <f>TREND(Calibration!$A$2:$A$4,Calibration!$C$2:$C$4,E261)</f>
        <v>750.40815886066218</v>
      </c>
      <c r="M261" s="2">
        <f>TREND(Calibration!$A$2:$A$4,Calibration!$D$2:$D$4,G261)</f>
        <v>628.85685259750733</v>
      </c>
    </row>
    <row r="262" spans="1:13" x14ac:dyDescent="0.25">
      <c r="A262">
        <v>1298409</v>
      </c>
      <c r="B262">
        <v>14.574000359999999</v>
      </c>
      <c r="C262">
        <v>0.65399998000000004</v>
      </c>
      <c r="D262">
        <v>1039.2170410199999</v>
      </c>
      <c r="E262">
        <v>1.9220000500000001</v>
      </c>
      <c r="F262">
        <v>9.9000003020963209E+37</v>
      </c>
      <c r="G262">
        <v>1.6007000199999999</v>
      </c>
      <c r="H262">
        <v>1209.4520263700001</v>
      </c>
      <c r="K262" s="2">
        <f>TREND(Calibration!$A$2:$A$4,Calibration!$B$2:$B$4,C262)</f>
        <v>417.85128120911554</v>
      </c>
      <c r="L262" s="2">
        <f>TREND(Calibration!$A$2:$A$4,Calibration!$C$2:$C$4,E262)</f>
        <v>757.85256087373205</v>
      </c>
      <c r="M262" s="2">
        <f>TREND(Calibration!$A$2:$A$4,Calibration!$D$2:$D$4,G262)</f>
        <v>618.83945413337062</v>
      </c>
    </row>
    <row r="263" spans="1:13" x14ac:dyDescent="0.25">
      <c r="A263">
        <v>1303408</v>
      </c>
      <c r="B263">
        <v>14.51500034</v>
      </c>
      <c r="C263">
        <v>0.65780002000000004</v>
      </c>
      <c r="D263">
        <v>863.45098876999998</v>
      </c>
      <c r="E263">
        <v>1.85230005</v>
      </c>
      <c r="F263">
        <v>9.9000003020963209E+37</v>
      </c>
      <c r="G263">
        <v>1.58560002</v>
      </c>
      <c r="H263">
        <v>9.9000003020963209E+37</v>
      </c>
      <c r="K263" s="2">
        <f>TREND(Calibration!$A$2:$A$4,Calibration!$B$2:$B$4,C263)</f>
        <v>420.18211488623547</v>
      </c>
      <c r="L263" s="2">
        <f>TREND(Calibration!$A$2:$A$4,Calibration!$C$2:$C$4,E263)</f>
        <v>729.65294965969997</v>
      </c>
      <c r="M263" s="2">
        <f>TREND(Calibration!$A$2:$A$4,Calibration!$D$2:$D$4,G263)</f>
        <v>612.61464584922953</v>
      </c>
    </row>
    <row r="264" spans="1:13" x14ac:dyDescent="0.25">
      <c r="A264">
        <v>1308409</v>
      </c>
      <c r="B264">
        <v>14.498999599999999</v>
      </c>
      <c r="C264">
        <v>0.64590000999999997</v>
      </c>
      <c r="D264">
        <v>9.9000003020963209E+37</v>
      </c>
      <c r="E264">
        <v>1.8815000099999999</v>
      </c>
      <c r="F264">
        <v>1048.36206055</v>
      </c>
      <c r="G264">
        <v>1.5677000299999999</v>
      </c>
      <c r="H264">
        <v>9.9000003020963209E+37</v>
      </c>
      <c r="K264" s="2">
        <f>TREND(Calibration!$A$2:$A$4,Calibration!$B$2:$B$4,C264)</f>
        <v>412.88299591220789</v>
      </c>
      <c r="L264" s="2">
        <f>TREND(Calibration!$A$2:$A$4,Calibration!$C$2:$C$4,E264)</f>
        <v>741.46683085719326</v>
      </c>
      <c r="M264" s="2">
        <f>TREND(Calibration!$A$2:$A$4,Calibration!$D$2:$D$4,G264)</f>
        <v>605.23557260167684</v>
      </c>
    </row>
    <row r="265" spans="1:13" x14ac:dyDescent="0.25">
      <c r="A265">
        <v>1313409</v>
      </c>
      <c r="B265">
        <v>14.545000079999999</v>
      </c>
      <c r="C265">
        <v>0.64969999</v>
      </c>
      <c r="D265">
        <v>494.44799805000002</v>
      </c>
      <c r="E265">
        <v>1.84590006</v>
      </c>
      <c r="F265">
        <v>9.9000003020963209E+37</v>
      </c>
      <c r="G265">
        <v>1.5769000099999999</v>
      </c>
      <c r="H265">
        <v>888.13397216999999</v>
      </c>
      <c r="K265" s="2">
        <f>TREND(Calibration!$A$2:$A$4,Calibration!$B$2:$B$4,C265)</f>
        <v>415.21379278707821</v>
      </c>
      <c r="L265" s="2">
        <f>TREND(Calibration!$A$2:$A$4,Calibration!$C$2:$C$4,E265)</f>
        <v>727.0636063343959</v>
      </c>
      <c r="M265" s="2">
        <f>TREND(Calibration!$A$2:$A$4,Calibration!$D$2:$D$4,G265)</f>
        <v>609.02816278167245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14.54800034</v>
      </c>
      <c r="C2">
        <v>0.64749997999999997</v>
      </c>
      <c r="D2">
        <v>785.62200928000004</v>
      </c>
      <c r="E2">
        <v>1.8788000300000001</v>
      </c>
      <c r="F2">
        <v>9.9000003020963209E+37</v>
      </c>
      <c r="G2">
        <v>1.5801999600000001</v>
      </c>
      <c r="H2">
        <v>1230.3409423799999</v>
      </c>
      <c r="J2" s="2">
        <f>TREND(Calibration!$A$2:$A$4,Calibration!$B$2:$B$4,C2)</f>
        <v>413.8643708341512</v>
      </c>
      <c r="K2" s="2">
        <f>TREND(Calibration!$A$2:$A$4,Calibration!$C$2:$C$4,E2)</f>
        <v>740.37445802669606</v>
      </c>
      <c r="L2" s="2">
        <f>TREND(Calibration!$A$2:$A$4,Calibration!$D$2:$D$4,G2)</f>
        <v>610.38853073513292</v>
      </c>
      <c r="N2" s="2">
        <f>AVERAGE(J2:J121)</f>
        <v>416.60307985684415</v>
      </c>
    </row>
    <row r="3" spans="1:14" x14ac:dyDescent="0.25">
      <c r="A3">
        <v>5077</v>
      </c>
      <c r="B3">
        <v>14.48600006</v>
      </c>
      <c r="C3">
        <v>0.63940001000000002</v>
      </c>
      <c r="D3">
        <v>9.9000003020963209E+37</v>
      </c>
      <c r="E3">
        <v>1.80369997</v>
      </c>
      <c r="F3">
        <v>757.59600829999999</v>
      </c>
      <c r="G3">
        <v>1.61689997</v>
      </c>
      <c r="H3">
        <v>9.9000003020963209E+37</v>
      </c>
      <c r="J3" s="2">
        <f>TREND(Calibration!$A$2:$A$4,Calibration!$B$2:$B$4,C3)</f>
        <v>408.89608553724361</v>
      </c>
      <c r="K3" s="2">
        <f>TREND(Calibration!$A$2:$A$4,Calibration!$C$2:$C$4,E3)</f>
        <v>709.99006069311667</v>
      </c>
      <c r="L3" s="2">
        <f>TREND(Calibration!$A$2:$A$4,Calibration!$D$2:$D$4,G3)</f>
        <v>625.51770466069991</v>
      </c>
    </row>
    <row r="4" spans="1:14" x14ac:dyDescent="0.25">
      <c r="A4">
        <v>10078</v>
      </c>
      <c r="B4">
        <v>14.385999679999999</v>
      </c>
      <c r="C4">
        <v>0.63779998000000004</v>
      </c>
      <c r="D4">
        <v>9.9000003020963209E+37</v>
      </c>
      <c r="E4">
        <v>1.81079996</v>
      </c>
      <c r="F4">
        <v>590.28002930000002</v>
      </c>
      <c r="G4">
        <v>1.625</v>
      </c>
      <c r="H4">
        <v>9.9000003020963209E+37</v>
      </c>
      <c r="J4" s="2">
        <f>TREND(Calibration!$A$2:$A$4,Calibration!$B$2:$B$4,C4)</f>
        <v>407.91467381305068</v>
      </c>
      <c r="K4" s="2">
        <f>TREND(Calibration!$A$2:$A$4,Calibration!$C$2:$C$4,E4)</f>
        <v>712.86261388714126</v>
      </c>
      <c r="L4" s="2">
        <f>TREND(Calibration!$A$2:$A$4,Calibration!$D$2:$D$4,G4)</f>
        <v>628.85685259750733</v>
      </c>
    </row>
    <row r="5" spans="1:14" x14ac:dyDescent="0.25">
      <c r="A5">
        <v>15079</v>
      </c>
      <c r="B5">
        <v>14.25300026</v>
      </c>
      <c r="C5">
        <v>0.64099996999999997</v>
      </c>
      <c r="D5">
        <v>1089.3680419899999</v>
      </c>
      <c r="E5">
        <v>1.5471999599999999</v>
      </c>
      <c r="F5">
        <v>426.43099976000002</v>
      </c>
      <c r="G5">
        <v>1.6007000199999999</v>
      </c>
      <c r="H5">
        <v>9.9000003020963209E+37</v>
      </c>
      <c r="J5" s="2">
        <f>TREND(Calibration!$A$2:$A$4,Calibration!$B$2:$B$4,C5)</f>
        <v>409.87745432547865</v>
      </c>
      <c r="K5" s="2">
        <f>TREND(Calibration!$A$2:$A$4,Calibration!$C$2:$C$4,E5)</f>
        <v>606.21386903751613</v>
      </c>
      <c r="L5" s="2">
        <f>TREND(Calibration!$A$2:$A$4,Calibration!$D$2:$D$4,G5)</f>
        <v>618.83945413337062</v>
      </c>
    </row>
    <row r="6" spans="1:14" x14ac:dyDescent="0.25">
      <c r="A6">
        <v>20080</v>
      </c>
      <c r="B6">
        <v>14.12300014</v>
      </c>
      <c r="C6">
        <v>0.64160001</v>
      </c>
      <c r="D6">
        <v>837.97900390999996</v>
      </c>
      <c r="E6">
        <v>2.0397000300000001</v>
      </c>
      <c r="F6">
        <v>877.98602295000001</v>
      </c>
      <c r="G6">
        <v>1.5893000399999999</v>
      </c>
      <c r="H6">
        <v>9.9000003020963209E+37</v>
      </c>
      <c r="J6" s="2">
        <f>TREND(Calibration!$A$2:$A$4,Calibration!$B$2:$B$4,C6)</f>
        <v>410.24550135646228</v>
      </c>
      <c r="K6" s="2">
        <f>TREND(Calibration!$A$2:$A$4,Calibration!$C$2:$C$4,E6)</f>
        <v>805.47226927974873</v>
      </c>
      <c r="L6" s="2">
        <f>TREND(Calibration!$A$2:$A$4,Calibration!$D$2:$D$4,G6)</f>
        <v>614.13993824310285</v>
      </c>
    </row>
    <row r="7" spans="1:14" x14ac:dyDescent="0.25">
      <c r="A7">
        <v>25081</v>
      </c>
      <c r="B7">
        <v>14.03199959</v>
      </c>
      <c r="C7">
        <v>0.65560001000000001</v>
      </c>
      <c r="D7">
        <v>296.68200683999999</v>
      </c>
      <c r="E7">
        <v>2.0413999600000001</v>
      </c>
      <c r="F7">
        <v>9.9000003020963209E+37</v>
      </c>
      <c r="G7">
        <v>1.59309995</v>
      </c>
      <c r="H7">
        <v>9.9000003020963209E+37</v>
      </c>
      <c r="J7" s="2">
        <f>TREND(Calibration!$A$2:$A$4,Calibration!$B$2:$B$4,C7)</f>
        <v>418.83269293330846</v>
      </c>
      <c r="K7" s="2">
        <f>TREND(Calibration!$A$2:$A$4,Calibration!$C$2:$C$4,E7)</f>
        <v>806.16003635422601</v>
      </c>
      <c r="L7" s="2">
        <f>TREND(Calibration!$A$2:$A$4,Calibration!$D$2:$D$4,G7)</f>
        <v>615.70640918661218</v>
      </c>
    </row>
    <row r="8" spans="1:14" x14ac:dyDescent="0.25">
      <c r="A8">
        <v>30082</v>
      </c>
      <c r="B8">
        <v>13.95699978</v>
      </c>
      <c r="C8">
        <v>0.65069997000000002</v>
      </c>
      <c r="D8">
        <v>1071.6479492200001</v>
      </c>
      <c r="E8">
        <v>2.0488998899999999</v>
      </c>
      <c r="F8">
        <v>9.9000003020963209E+37</v>
      </c>
      <c r="G8">
        <v>1.6081999499999999</v>
      </c>
      <c r="H8">
        <v>9.9000003020963209E+37</v>
      </c>
      <c r="J8" s="2">
        <f>TREND(Calibration!$A$2:$A$4,Calibration!$B$2:$B$4,C8)</f>
        <v>415.82715134657923</v>
      </c>
      <c r="K8" s="2">
        <f>TREND(Calibration!$A$2:$A$4,Calibration!$C$2:$C$4,E8)</f>
        <v>809.19439948381648</v>
      </c>
      <c r="L8" s="2">
        <f>TREND(Calibration!$A$2:$A$4,Calibration!$D$2:$D$4,G8)</f>
        <v>621.93121747075327</v>
      </c>
    </row>
    <row r="9" spans="1:14" x14ac:dyDescent="0.25">
      <c r="A9">
        <v>35082</v>
      </c>
      <c r="B9">
        <v>13.961000439999999</v>
      </c>
      <c r="C9">
        <v>0.65450001000000002</v>
      </c>
      <c r="D9">
        <v>510.89001465000001</v>
      </c>
      <c r="E9">
        <v>2.0478000600000001</v>
      </c>
      <c r="F9">
        <v>9.9000003020963209E+37</v>
      </c>
      <c r="G9">
        <v>1.61150002</v>
      </c>
      <c r="H9">
        <v>9.9000003020963209E+37</v>
      </c>
      <c r="J9" s="2">
        <f>TREND(Calibration!$A$2:$A$4,Calibration!$B$2:$B$4,C9)</f>
        <v>418.15798502369915</v>
      </c>
      <c r="K9" s="2">
        <f>TREND(Calibration!$A$2:$A$4,Calibration!$C$2:$C$4,E9)</f>
        <v>808.749424183938</v>
      </c>
      <c r="L9" s="2">
        <f>TREND(Calibration!$A$2:$A$4,Calibration!$D$2:$D$4,G9)</f>
        <v>623.29163489288885</v>
      </c>
    </row>
    <row r="10" spans="1:14" x14ac:dyDescent="0.25">
      <c r="A10">
        <v>40082</v>
      </c>
      <c r="B10">
        <v>14.00300026</v>
      </c>
      <c r="C10">
        <v>0.65240001999999997</v>
      </c>
      <c r="D10">
        <v>270.72500609999997</v>
      </c>
      <c r="E10">
        <v>2.04620004</v>
      </c>
      <c r="F10">
        <v>9.9000003020963209E+37</v>
      </c>
      <c r="G10">
        <v>1.5903999799999999</v>
      </c>
      <c r="H10">
        <v>9.9000003020963209E+37</v>
      </c>
      <c r="J10" s="2">
        <f>TREND(Calibration!$A$2:$A$4,Calibration!$B$2:$B$4,C10)</f>
        <v>416.86991242088044</v>
      </c>
      <c r="K10" s="2">
        <f>TREND(Calibration!$A$2:$A$4,Calibration!$C$2:$C$4,E10)</f>
        <v>808.10207924943757</v>
      </c>
      <c r="L10" s="2">
        <f>TREND(Calibration!$A$2:$A$4,Calibration!$D$2:$D$4,G10)</f>
        <v>614.59337636390137</v>
      </c>
    </row>
    <row r="11" spans="1:14" x14ac:dyDescent="0.25">
      <c r="A11">
        <v>45082</v>
      </c>
      <c r="B11">
        <v>14.08100033</v>
      </c>
      <c r="C11">
        <v>0.65339999999999998</v>
      </c>
      <c r="D11">
        <v>865.16900635000002</v>
      </c>
      <c r="E11">
        <v>2.0769999000000001</v>
      </c>
      <c r="F11">
        <v>9.9000003020963209E+37</v>
      </c>
      <c r="G11">
        <v>1.57640004</v>
      </c>
      <c r="H11">
        <v>1082.95495605</v>
      </c>
      <c r="J11" s="2">
        <f>TREND(Calibration!$A$2:$A$4,Calibration!$B$2:$B$4,C11)</f>
        <v>417.48327098038152</v>
      </c>
      <c r="K11" s="2">
        <f>TREND(Calibration!$A$2:$A$4,Calibration!$C$2:$C$4,E11)</f>
        <v>820.56325683116825</v>
      </c>
      <c r="L11" s="2">
        <f>TREND(Calibration!$A$2:$A$4,Calibration!$D$2:$D$4,G11)</f>
        <v>608.82205566923392</v>
      </c>
    </row>
    <row r="12" spans="1:14" x14ac:dyDescent="0.25">
      <c r="A12">
        <v>50082</v>
      </c>
      <c r="B12">
        <v>14.12300014</v>
      </c>
      <c r="C12">
        <v>0.65560001000000001</v>
      </c>
      <c r="D12">
        <v>908.27801513999998</v>
      </c>
      <c r="E12">
        <v>2.0553998899999999</v>
      </c>
      <c r="F12">
        <v>9.9000003020963209E+37</v>
      </c>
      <c r="G12">
        <v>1.55910003</v>
      </c>
      <c r="H12">
        <v>9.9000003020963209E+37</v>
      </c>
      <c r="J12" s="2">
        <f>TREND(Calibration!$A$2:$A$4,Calibration!$B$2:$B$4,C12)</f>
        <v>418.83269293330846</v>
      </c>
      <c r="K12" s="2">
        <f>TREND(Calibration!$A$2:$A$4,Calibration!$C$2:$C$4,E12)</f>
        <v>811.82420540765008</v>
      </c>
      <c r="L12" s="2">
        <f>TREND(Calibration!$A$2:$A$4,Calibration!$D$2:$D$4,G12)</f>
        <v>601.690317552431</v>
      </c>
    </row>
    <row r="13" spans="1:14" x14ac:dyDescent="0.25">
      <c r="A13">
        <v>55083</v>
      </c>
      <c r="B13">
        <v>14.135999679999999</v>
      </c>
      <c r="C13">
        <v>0.64969999</v>
      </c>
      <c r="D13">
        <v>1007.0549926800001</v>
      </c>
      <c r="E13">
        <v>2.00519991</v>
      </c>
      <c r="F13">
        <v>9.9000003020963209E+37</v>
      </c>
      <c r="G13">
        <v>1.53100002</v>
      </c>
      <c r="H13">
        <v>1173.54394531</v>
      </c>
      <c r="J13" s="2">
        <f>TREND(Calibration!$A$2:$A$4,Calibration!$B$2:$B$4,C13)</f>
        <v>415.21379278707821</v>
      </c>
      <c r="K13" s="2">
        <f>TREND(Calibration!$A$2:$A$4,Calibration!$C$2:$C$4,E13)</f>
        <v>791.51402005682962</v>
      </c>
      <c r="L13" s="2">
        <f>TREND(Calibration!$A$2:$A$4,Calibration!$D$2:$D$4,G13)</f>
        <v>590.10639867610985</v>
      </c>
    </row>
    <row r="14" spans="1:14" x14ac:dyDescent="0.25">
      <c r="A14">
        <v>60083</v>
      </c>
      <c r="B14">
        <v>14.08100033</v>
      </c>
      <c r="C14">
        <v>0.65399998000000004</v>
      </c>
      <c r="D14">
        <v>1172.4139404299999</v>
      </c>
      <c r="E14">
        <v>2.00519991</v>
      </c>
      <c r="F14">
        <v>9.9000003020963209E+37</v>
      </c>
      <c r="G14">
        <v>1.5369999400000001</v>
      </c>
      <c r="H14">
        <v>1300.3780517600001</v>
      </c>
      <c r="J14" s="2">
        <f>TREND(Calibration!$A$2:$A$4,Calibration!$B$2:$B$4,C14)</f>
        <v>417.85128120911554</v>
      </c>
      <c r="K14" s="2">
        <f>TREND(Calibration!$A$2:$A$4,Calibration!$C$2:$C$4,E14)</f>
        <v>791.51402005682962</v>
      </c>
      <c r="L14" s="2">
        <f>TREND(Calibration!$A$2:$A$4,Calibration!$D$2:$D$4,G14)</f>
        <v>592.57979945228101</v>
      </c>
    </row>
    <row r="15" spans="1:14" x14ac:dyDescent="0.25">
      <c r="A15">
        <v>65084</v>
      </c>
      <c r="B15">
        <v>13.97999954</v>
      </c>
      <c r="C15">
        <v>0.65509998999999997</v>
      </c>
      <c r="D15">
        <v>1320.6889648399999</v>
      </c>
      <c r="E15">
        <v>2.02999997</v>
      </c>
      <c r="F15">
        <v>9.9000003020963209E+37</v>
      </c>
      <c r="G15">
        <v>1.5532000100000001</v>
      </c>
      <c r="H15">
        <v>1305.5219726600001</v>
      </c>
      <c r="J15" s="2">
        <f>TREND(Calibration!$A$2:$A$4,Calibration!$B$2:$B$4,C15)</f>
        <v>418.52599525243312</v>
      </c>
      <c r="K15" s="2">
        <f>TREND(Calibration!$A$2:$A$4,Calibration!$C$2:$C$4,E15)</f>
        <v>801.54776539520367</v>
      </c>
      <c r="L15" s="2">
        <f>TREND(Calibration!$A$2:$A$4,Calibration!$D$2:$D$4,G15)</f>
        <v>599.25809944828541</v>
      </c>
    </row>
    <row r="16" spans="1:14" x14ac:dyDescent="0.25">
      <c r="A16">
        <v>70085</v>
      </c>
      <c r="B16">
        <v>13.85999966</v>
      </c>
      <c r="C16">
        <v>0.65179997999999995</v>
      </c>
      <c r="D16">
        <v>968.16900635000002</v>
      </c>
      <c r="E16">
        <v>2.0181000199999999</v>
      </c>
      <c r="F16">
        <v>1244.5689697299999</v>
      </c>
      <c r="G16">
        <v>1.5742000300000001</v>
      </c>
      <c r="H16">
        <v>9.9000003020963209E+37</v>
      </c>
      <c r="J16" s="2">
        <f>TREND(Calibration!$A$2:$A$4,Calibration!$B$2:$B$4,C16)</f>
        <v>416.50186538989681</v>
      </c>
      <c r="K16" s="2">
        <f>TREND(Calibration!$A$2:$A$4,Calibration!$C$2:$C$4,E16)</f>
        <v>796.73321785623057</v>
      </c>
      <c r="L16" s="2">
        <f>TREND(Calibration!$A$2:$A$4,Calibration!$D$2:$D$4,G16)</f>
        <v>607.9151258365722</v>
      </c>
    </row>
    <row r="17" spans="1:12" x14ac:dyDescent="0.25">
      <c r="A17">
        <v>75085</v>
      </c>
      <c r="B17">
        <v>13.79800034</v>
      </c>
      <c r="C17">
        <v>0.65990000999999998</v>
      </c>
      <c r="D17">
        <v>591.33099364999998</v>
      </c>
      <c r="E17">
        <v>1.95869994</v>
      </c>
      <c r="F17">
        <v>1252.1040039100001</v>
      </c>
      <c r="G17">
        <v>1.57210004</v>
      </c>
      <c r="H17">
        <v>9.9000003020963209E+37</v>
      </c>
      <c r="J17" s="2">
        <f>TREND(Calibration!$A$2:$A$4,Calibration!$B$2:$B$4,C17)</f>
        <v>421.47018748905407</v>
      </c>
      <c r="K17" s="2">
        <f>TREND(Calibration!$A$2:$A$4,Calibration!$C$2:$C$4,E17)</f>
        <v>772.70080520081592</v>
      </c>
      <c r="L17" s="2">
        <f>TREND(Calibration!$A$2:$A$4,Calibration!$D$2:$D$4,G17)</f>
        <v>607.04942814461094</v>
      </c>
    </row>
    <row r="18" spans="1:12" x14ac:dyDescent="0.25">
      <c r="A18">
        <v>80085</v>
      </c>
      <c r="B18">
        <v>13.80200005</v>
      </c>
      <c r="C18">
        <v>0.66479999000000001</v>
      </c>
      <c r="D18">
        <v>418.06799316000001</v>
      </c>
      <c r="E18">
        <v>1.9651999499999999</v>
      </c>
      <c r="F18">
        <v>9.9000003020963209E+37</v>
      </c>
      <c r="G18">
        <v>1.5834000100000001</v>
      </c>
      <c r="H18">
        <v>1121.6319580100001</v>
      </c>
      <c r="J18" s="2">
        <f>TREND(Calibration!$A$2:$A$4,Calibration!$B$2:$B$4,C18)</f>
        <v>424.4756922735337</v>
      </c>
      <c r="K18" s="2">
        <f>TREND(Calibration!$A$2:$A$4,Calibration!$C$2:$C$4,E18)</f>
        <v>775.33061517050487</v>
      </c>
      <c r="L18" s="2">
        <f>TREND(Calibration!$A$2:$A$4,Calibration!$D$2:$D$4,G18)</f>
        <v>611.7077160165677</v>
      </c>
    </row>
    <row r="19" spans="1:12" x14ac:dyDescent="0.25">
      <c r="A19">
        <v>85084</v>
      </c>
      <c r="B19">
        <v>13.817999840000001</v>
      </c>
      <c r="C19">
        <v>0.66259997999999998</v>
      </c>
      <c r="D19">
        <v>496.92999268</v>
      </c>
      <c r="E19">
        <v>1.8555999999999999</v>
      </c>
      <c r="F19">
        <v>9.9000003020963209E+37</v>
      </c>
      <c r="G19">
        <v>1.6038999599999999</v>
      </c>
      <c r="H19">
        <v>9.9000003020963209E+37</v>
      </c>
      <c r="J19" s="2">
        <f>TREND(Calibration!$A$2:$A$4,Calibration!$B$2:$B$4,C19)</f>
        <v>423.12627032060675</v>
      </c>
      <c r="K19" s="2">
        <f>TREND(Calibration!$A$2:$A$4,Calibration!$C$2:$C$4,E19)</f>
        <v>730.98806166867757</v>
      </c>
      <c r="L19" s="2">
        <f>TREND(Calibration!$A$2:$A$4,Calibration!$D$2:$D$4,G19)</f>
        <v>620.15859406851985</v>
      </c>
    </row>
    <row r="20" spans="1:12" x14ac:dyDescent="0.25">
      <c r="A20">
        <v>90085</v>
      </c>
      <c r="B20">
        <v>13.95400047</v>
      </c>
      <c r="C20">
        <v>0.66420000999999995</v>
      </c>
      <c r="D20">
        <v>887.87701416000004</v>
      </c>
      <c r="E20">
        <v>1.9787000400000001</v>
      </c>
      <c r="F20">
        <v>9.9000003020963209E+37</v>
      </c>
      <c r="G20">
        <v>1.60769999</v>
      </c>
      <c r="H20">
        <v>9.9000003020963209E+37</v>
      </c>
      <c r="J20" s="2">
        <f>TREND(Calibration!$A$2:$A$4,Calibration!$B$2:$B$4,C20)</f>
        <v>424.10768204479967</v>
      </c>
      <c r="K20" s="2">
        <f>TREND(Calibration!$A$2:$A$4,Calibration!$C$2:$C$4,E20)</f>
        <v>780.79255619424157</v>
      </c>
      <c r="L20" s="2">
        <f>TREND(Calibration!$A$2:$A$4,Calibration!$D$2:$D$4,G20)</f>
        <v>621.72511448070441</v>
      </c>
    </row>
    <row r="21" spans="1:12" x14ac:dyDescent="0.25">
      <c r="A21">
        <v>95084</v>
      </c>
      <c r="B21">
        <v>14.149000170000001</v>
      </c>
      <c r="C21">
        <v>0.66479999000000001</v>
      </c>
      <c r="D21">
        <v>375.81201171999999</v>
      </c>
      <c r="E21">
        <v>1.9706000100000001</v>
      </c>
      <c r="F21">
        <v>9.9000003020963209E+37</v>
      </c>
      <c r="G21">
        <v>1.61469996</v>
      </c>
      <c r="H21">
        <v>938.29901123000002</v>
      </c>
      <c r="J21" s="2">
        <f>TREND(Calibration!$A$2:$A$4,Calibration!$B$2:$B$4,C21)</f>
        <v>424.4756922735337</v>
      </c>
      <c r="K21" s="2">
        <f>TREND(Calibration!$A$2:$A$4,Calibration!$C$2:$C$4,E21)</f>
        <v>777.51540129005218</v>
      </c>
      <c r="L21" s="2">
        <f>TREND(Calibration!$A$2:$A$4,Calibration!$D$2:$D$4,G21)</f>
        <v>624.61077482803807</v>
      </c>
    </row>
    <row r="22" spans="1:12" x14ac:dyDescent="0.25">
      <c r="A22">
        <v>100086</v>
      </c>
      <c r="B22">
        <v>14.274999619999999</v>
      </c>
      <c r="C22">
        <v>0.66970003</v>
      </c>
      <c r="D22">
        <v>1046.2330322299999</v>
      </c>
      <c r="E22">
        <v>2.0165000000000002</v>
      </c>
      <c r="F22">
        <v>9.9000003020963209E+37</v>
      </c>
      <c r="G22">
        <v>1.61580002</v>
      </c>
      <c r="H22">
        <v>9.9000003020963209E+37</v>
      </c>
      <c r="J22" s="2">
        <f>TREND(Calibration!$A$2:$A$4,Calibration!$B$2:$B$4,C22)</f>
        <v>427.48123386026293</v>
      </c>
      <c r="K22" s="2">
        <f>TREND(Calibration!$A$2:$A$4,Calibration!$C$2:$C$4,E22)</f>
        <v>796.08587292173036</v>
      </c>
      <c r="L22" s="2">
        <f>TREND(Calibration!$A$2:$A$4,Calibration!$D$2:$D$4,G22)</f>
        <v>625.06426241751171</v>
      </c>
    </row>
    <row r="23" spans="1:12" x14ac:dyDescent="0.25">
      <c r="A23">
        <v>105085</v>
      </c>
      <c r="B23">
        <v>14.36900043</v>
      </c>
      <c r="C23">
        <v>0.66860001999999996</v>
      </c>
      <c r="D23">
        <v>9.9000003020963209E+37</v>
      </c>
      <c r="E23">
        <v>2.0078999999999998</v>
      </c>
      <c r="F23">
        <v>9.9000003020963209E+37</v>
      </c>
      <c r="G23">
        <v>1.60549998</v>
      </c>
      <c r="H23">
        <v>9.9000003020963209E+37</v>
      </c>
      <c r="J23" s="2">
        <f>TREND(Calibration!$A$2:$A$4,Calibration!$B$2:$B$4,C23)</f>
        <v>426.8065198169453</v>
      </c>
      <c r="K23" s="2">
        <f>TREND(Calibration!$A$2:$A$4,Calibration!$C$2:$C$4,E23)</f>
        <v>792.60643739173486</v>
      </c>
      <c r="L23" s="2">
        <f>TREND(Calibration!$A$2:$A$4,Calibration!$D$2:$D$4,G23)</f>
        <v>620.81818464804257</v>
      </c>
    </row>
    <row r="24" spans="1:12" x14ac:dyDescent="0.25">
      <c r="A24">
        <v>110096</v>
      </c>
      <c r="B24">
        <v>14.45400047</v>
      </c>
      <c r="C24">
        <v>0.66799998000000005</v>
      </c>
      <c r="D24">
        <v>829.85400390999996</v>
      </c>
      <c r="E24">
        <v>1.9571000300000001</v>
      </c>
      <c r="F24">
        <v>9.9000003020963209E+37</v>
      </c>
      <c r="G24">
        <v>1.6288000300000001</v>
      </c>
      <c r="H24">
        <v>9.9000003020963209E+37</v>
      </c>
      <c r="J24" s="2">
        <f>TREND(Calibration!$A$2:$A$4,Calibration!$B$2:$B$4,C24)</f>
        <v>426.43847278596172</v>
      </c>
      <c r="K24" s="2">
        <f>TREND(Calibration!$A$2:$A$4,Calibration!$C$2:$C$4,E24)</f>
        <v>772.05350477072352</v>
      </c>
      <c r="L24" s="2">
        <f>TREND(Calibration!$A$2:$A$4,Calibration!$D$2:$D$4,G24)</f>
        <v>630.42337300969177</v>
      </c>
    </row>
    <row r="25" spans="1:12" x14ac:dyDescent="0.25">
      <c r="A25">
        <v>115086</v>
      </c>
      <c r="B25">
        <v>14.498999599999999</v>
      </c>
      <c r="C25">
        <v>0.66479999000000001</v>
      </c>
      <c r="D25">
        <v>9.9000003020963209E+37</v>
      </c>
      <c r="E25">
        <v>1.96790004</v>
      </c>
      <c r="F25">
        <v>917.15997314000003</v>
      </c>
      <c r="G25">
        <v>1.6011999800000001</v>
      </c>
      <c r="H25">
        <v>9.9000003020963209E+37</v>
      </c>
      <c r="J25" s="2">
        <f>TREND(Calibration!$A$2:$A$4,Calibration!$B$2:$B$4,C25)</f>
        <v>424.4756922735337</v>
      </c>
      <c r="K25" s="2">
        <f>TREND(Calibration!$A$2:$A$4,Calibration!$C$2:$C$4,E25)</f>
        <v>776.42303250541011</v>
      </c>
      <c r="L25" s="2">
        <f>TREND(Calibration!$A$2:$A$4,Calibration!$D$2:$D$4,G25)</f>
        <v>619.0455571234196</v>
      </c>
    </row>
    <row r="26" spans="1:12" x14ac:dyDescent="0.25">
      <c r="A26">
        <v>120086</v>
      </c>
      <c r="B26">
        <v>14.50899982</v>
      </c>
      <c r="C26">
        <v>0.66049999000000004</v>
      </c>
      <c r="D26">
        <v>658.42901611000002</v>
      </c>
      <c r="E26">
        <v>1.9614000300000001</v>
      </c>
      <c r="F26">
        <v>1232.4770507799999</v>
      </c>
      <c r="G26">
        <v>1.59739995</v>
      </c>
      <c r="H26">
        <v>1347.9069824200001</v>
      </c>
      <c r="J26" s="2">
        <f>TREND(Calibration!$A$2:$A$4,Calibration!$B$2:$B$4,C26)</f>
        <v>421.83819771778815</v>
      </c>
      <c r="K26" s="2">
        <f>TREND(Calibration!$A$2:$A$4,Calibration!$C$2:$C$4,E26)</f>
        <v>773.79322253572116</v>
      </c>
      <c r="L26" s="2">
        <f>TREND(Calibration!$A$2:$A$4,Calibration!$D$2:$D$4,G26)</f>
        <v>617.47903671123515</v>
      </c>
    </row>
    <row r="27" spans="1:12" x14ac:dyDescent="0.25">
      <c r="A27">
        <v>125086</v>
      </c>
      <c r="B27">
        <v>14.527999879999999</v>
      </c>
      <c r="C27">
        <v>0.65939999000000005</v>
      </c>
      <c r="D27">
        <v>640.94702147999999</v>
      </c>
      <c r="E27">
        <v>1.98629999</v>
      </c>
      <c r="F27">
        <v>1196.7010498</v>
      </c>
      <c r="G27">
        <v>1.59909999</v>
      </c>
      <c r="H27">
        <v>9.9000003020963209E+37</v>
      </c>
      <c r="J27" s="2">
        <f>TREND(Calibration!$A$2:$A$4,Calibration!$B$2:$B$4,C27)</f>
        <v>421.16348980817878</v>
      </c>
      <c r="K27" s="2">
        <f>TREND(Calibration!$A$2:$A$4,Calibration!$C$2:$C$4,E27)</f>
        <v>783.86738596821692</v>
      </c>
      <c r="L27" s="2">
        <f>TREND(Calibration!$A$2:$A$4,Calibration!$D$2:$D$4,G27)</f>
        <v>618.17985943145845</v>
      </c>
    </row>
    <row r="28" spans="1:12" x14ac:dyDescent="0.25">
      <c r="A28">
        <v>130086</v>
      </c>
      <c r="B28">
        <v>14.51500034</v>
      </c>
      <c r="C28">
        <v>0.65450001000000002</v>
      </c>
      <c r="D28">
        <v>658.65100098000005</v>
      </c>
      <c r="E28">
        <v>1.9620000099999999</v>
      </c>
      <c r="F28">
        <v>1184.92004395</v>
      </c>
      <c r="G28">
        <v>1.5964000199999999</v>
      </c>
      <c r="H28">
        <v>9.9000003020963209E+37</v>
      </c>
      <c r="J28" s="2">
        <f>TREND(Calibration!$A$2:$A$4,Calibration!$B$2:$B$4,C28)</f>
        <v>418.15798502369915</v>
      </c>
      <c r="K28" s="2">
        <f>TREND(Calibration!$A$2:$A$4,Calibration!$C$2:$C$4,E28)</f>
        <v>774.0359657600568</v>
      </c>
      <c r="L28" s="2">
        <f>TREND(Calibration!$A$2:$A$4,Calibration!$D$2:$D$4,G28)</f>
        <v>617.06682660874765</v>
      </c>
    </row>
    <row r="29" spans="1:12" x14ac:dyDescent="0.25">
      <c r="A29">
        <v>135086</v>
      </c>
      <c r="B29">
        <v>14.53499985</v>
      </c>
      <c r="C29">
        <v>0.65339999999999998</v>
      </c>
      <c r="D29">
        <v>636.35699463000003</v>
      </c>
      <c r="E29">
        <v>2.0272998800000002</v>
      </c>
      <c r="F29">
        <v>1183.3719482399999</v>
      </c>
      <c r="G29">
        <v>1.5865999500000001</v>
      </c>
      <c r="H29">
        <v>9.9000003020963209E+37</v>
      </c>
      <c r="J29" s="2">
        <f>TREND(Calibration!$A$2:$A$4,Calibration!$B$2:$B$4,C29)</f>
        <v>417.48327098038152</v>
      </c>
      <c r="K29" s="2">
        <f>TREND(Calibration!$A$2:$A$4,Calibration!$C$2:$C$4,E29)</f>
        <v>800.45534806029855</v>
      </c>
      <c r="L29" s="2">
        <f>TREND(Calibration!$A$2:$A$4,Calibration!$D$2:$D$4,G29)</f>
        <v>613.02685595171704</v>
      </c>
    </row>
    <row r="30" spans="1:12" x14ac:dyDescent="0.25">
      <c r="A30">
        <v>140087</v>
      </c>
      <c r="B30">
        <v>14.583999629999999</v>
      </c>
      <c r="C30">
        <v>0.65289998000000005</v>
      </c>
      <c r="D30">
        <v>527.34497069999998</v>
      </c>
      <c r="E30">
        <v>1.98029995</v>
      </c>
      <c r="F30">
        <v>9.9000003020963209E+37</v>
      </c>
      <c r="G30">
        <v>1.59909999</v>
      </c>
      <c r="H30">
        <v>9.9000003020963209E+37</v>
      </c>
      <c r="J30" s="2">
        <f>TREND(Calibration!$A$2:$A$4,Calibration!$B$2:$B$4,C30)</f>
        <v>417.17657329950623</v>
      </c>
      <c r="K30" s="2">
        <f>TREND(Calibration!$A$2:$A$4,Calibration!$C$2:$C$4,E30)</f>
        <v>781.43985662433397</v>
      </c>
      <c r="L30" s="2">
        <f>TREND(Calibration!$A$2:$A$4,Calibration!$D$2:$D$4,G30)</f>
        <v>618.17985943145845</v>
      </c>
    </row>
    <row r="31" spans="1:12" x14ac:dyDescent="0.25">
      <c r="A31">
        <v>145087</v>
      </c>
      <c r="B31">
        <v>14.602999690000001</v>
      </c>
      <c r="C31">
        <v>0.64800000000000002</v>
      </c>
      <c r="D31">
        <v>490.57000732</v>
      </c>
      <c r="E31">
        <v>1.9775999799999999</v>
      </c>
      <c r="F31">
        <v>9.9000003020963209E+37</v>
      </c>
      <c r="G31">
        <v>1.61360002</v>
      </c>
      <c r="H31">
        <v>9.9000003020963209E+37</v>
      </c>
      <c r="J31" s="2">
        <f>TREND(Calibration!$A$2:$A$4,Calibration!$B$2:$B$4,C31)</f>
        <v>414.17106851502655</v>
      </c>
      <c r="K31" s="2">
        <f>TREND(Calibration!$A$2:$A$4,Calibration!$C$2:$C$4,E31)</f>
        <v>780.34748783969189</v>
      </c>
      <c r="L31" s="2">
        <f>TREND(Calibration!$A$2:$A$4,Calibration!$D$2:$D$4,G31)</f>
        <v>624.15733670723955</v>
      </c>
    </row>
    <row r="32" spans="1:12" x14ac:dyDescent="0.25">
      <c r="A32">
        <v>150087</v>
      </c>
      <c r="B32">
        <v>14.647999759999999</v>
      </c>
      <c r="C32">
        <v>0.65020001000000005</v>
      </c>
      <c r="D32">
        <v>343.54199218999997</v>
      </c>
      <c r="E32">
        <v>1.9683999999999999</v>
      </c>
      <c r="F32">
        <v>9.9000003020963209E+37</v>
      </c>
      <c r="G32">
        <v>1.6180000299999999</v>
      </c>
      <c r="H32">
        <v>1107.5319824200001</v>
      </c>
      <c r="J32" s="2">
        <f>TREND(Calibration!$A$2:$A$4,Calibration!$B$2:$B$4,C32)</f>
        <v>415.52049046795355</v>
      </c>
      <c r="K32" s="2">
        <f>TREND(Calibration!$A$2:$A$4,Calibration!$C$2:$C$4,E32)</f>
        <v>776.62530908536087</v>
      </c>
      <c r="L32" s="2">
        <f>TREND(Calibration!$A$2:$A$4,Calibration!$D$2:$D$4,G32)</f>
        <v>625.97119225017354</v>
      </c>
    </row>
    <row r="33" spans="1:12" x14ac:dyDescent="0.25">
      <c r="A33">
        <v>155086</v>
      </c>
      <c r="B33">
        <v>14.65799999</v>
      </c>
      <c r="C33">
        <v>0.65240001999999997</v>
      </c>
      <c r="D33">
        <v>663.24700928000004</v>
      </c>
      <c r="E33">
        <v>1.9630000599999999</v>
      </c>
      <c r="F33">
        <v>9.9000003020963209E+37</v>
      </c>
      <c r="G33">
        <v>1.59200001</v>
      </c>
      <c r="H33">
        <v>9.9000003020963209E+37</v>
      </c>
      <c r="J33" s="2">
        <f>TREND(Calibration!$A$2:$A$4,Calibration!$B$2:$B$4,C33)</f>
        <v>416.86991242088044</v>
      </c>
      <c r="K33" s="2">
        <f>TREND(Calibration!$A$2:$A$4,Calibration!$C$2:$C$4,E33)</f>
        <v>774.44057151607683</v>
      </c>
      <c r="L33" s="2">
        <f>TREND(Calibration!$A$2:$A$4,Calibration!$D$2:$D$4,G33)</f>
        <v>615.25297106581365</v>
      </c>
    </row>
    <row r="34" spans="1:12" x14ac:dyDescent="0.25">
      <c r="A34">
        <v>160088</v>
      </c>
      <c r="B34">
        <v>14.635999679999999</v>
      </c>
      <c r="C34">
        <v>0.64800000000000002</v>
      </c>
      <c r="D34">
        <v>373.19100952000002</v>
      </c>
      <c r="E34">
        <v>1.97109997</v>
      </c>
      <c r="F34">
        <v>9.9000003020963209E+37</v>
      </c>
      <c r="G34">
        <v>1.6050000200000001</v>
      </c>
      <c r="H34">
        <v>9.9000003020963209E+37</v>
      </c>
      <c r="J34" s="2">
        <f>TREND(Calibration!$A$2:$A$4,Calibration!$B$2:$B$4,C34)</f>
        <v>414.17106851502655</v>
      </c>
      <c r="K34" s="2">
        <f>TREND(Calibration!$A$2:$A$4,Calibration!$C$2:$C$4,E34)</f>
        <v>777.71767787000294</v>
      </c>
      <c r="L34" s="2">
        <f>TREND(Calibration!$A$2:$A$4,Calibration!$D$2:$D$4,G34)</f>
        <v>620.6120816579936</v>
      </c>
    </row>
    <row r="35" spans="1:12" x14ac:dyDescent="0.25">
      <c r="A35">
        <v>165089</v>
      </c>
      <c r="B35">
        <v>14.56700039</v>
      </c>
      <c r="C35">
        <v>0.64749997999999997</v>
      </c>
      <c r="D35">
        <v>298.13400268999999</v>
      </c>
      <c r="E35">
        <v>1.9737999399999999</v>
      </c>
      <c r="F35">
        <v>9.9000003020963209E+37</v>
      </c>
      <c r="G35">
        <v>1.6045000599999999</v>
      </c>
      <c r="H35">
        <v>1034.0949707</v>
      </c>
      <c r="J35" s="2">
        <f>TREND(Calibration!$A$2:$A$4,Calibration!$B$2:$B$4,C35)</f>
        <v>413.8643708341512</v>
      </c>
      <c r="K35" s="2">
        <f>TREND(Calibration!$A$2:$A$4,Calibration!$C$2:$C$4,E35)</f>
        <v>778.81004665464491</v>
      </c>
      <c r="L35" s="2">
        <f>TREND(Calibration!$A$2:$A$4,Calibration!$D$2:$D$4,G35)</f>
        <v>620.40597866794462</v>
      </c>
    </row>
    <row r="36" spans="1:12" x14ac:dyDescent="0.25">
      <c r="A36">
        <v>170088</v>
      </c>
      <c r="B36">
        <v>14.45400047</v>
      </c>
      <c r="C36">
        <v>0.64529996999999995</v>
      </c>
      <c r="D36">
        <v>454.97100829999999</v>
      </c>
      <c r="E36">
        <v>1.9630000599999999</v>
      </c>
      <c r="F36">
        <v>9.9000003020963209E+37</v>
      </c>
      <c r="G36">
        <v>1.59099996</v>
      </c>
      <c r="H36">
        <v>9.9000003020963209E+37</v>
      </c>
      <c r="J36" s="2">
        <f>TREND(Calibration!$A$2:$A$4,Calibration!$B$2:$B$4,C36)</f>
        <v>412.51494888122426</v>
      </c>
      <c r="K36" s="2">
        <f>TREND(Calibration!$A$2:$A$4,Calibration!$C$2:$C$4,E36)</f>
        <v>774.44057151607683</v>
      </c>
      <c r="L36" s="2">
        <f>TREND(Calibration!$A$2:$A$4,Calibration!$D$2:$D$4,G36)</f>
        <v>614.84071149465103</v>
      </c>
    </row>
    <row r="37" spans="1:12" x14ac:dyDescent="0.25">
      <c r="A37">
        <v>175088</v>
      </c>
      <c r="B37">
        <v>14.30500031</v>
      </c>
      <c r="C37">
        <v>0.64529996999999995</v>
      </c>
      <c r="D37">
        <v>160.55200195</v>
      </c>
      <c r="E37">
        <v>1.9614000300000001</v>
      </c>
      <c r="F37">
        <v>9.9000003020963209E+37</v>
      </c>
      <c r="G37">
        <v>1.6038999599999999</v>
      </c>
      <c r="H37">
        <v>9.9000003020963209E+37</v>
      </c>
      <c r="J37" s="2">
        <f>TREND(Calibration!$A$2:$A$4,Calibration!$B$2:$B$4,C37)</f>
        <v>412.51494888122426</v>
      </c>
      <c r="K37" s="2">
        <f>TREND(Calibration!$A$2:$A$4,Calibration!$C$2:$C$4,E37)</f>
        <v>773.79322253572116</v>
      </c>
      <c r="L37" s="2">
        <f>TREND(Calibration!$A$2:$A$4,Calibration!$D$2:$D$4,G37)</f>
        <v>620.15859406851985</v>
      </c>
    </row>
    <row r="38" spans="1:12" x14ac:dyDescent="0.25">
      <c r="A38">
        <v>180088</v>
      </c>
      <c r="B38">
        <v>14.20400047</v>
      </c>
      <c r="C38">
        <v>0.64099996999999997</v>
      </c>
      <c r="D38">
        <v>377.08898926000001</v>
      </c>
      <c r="E38">
        <v>1.8880000100000001</v>
      </c>
      <c r="F38">
        <v>9.9000003020963209E+37</v>
      </c>
      <c r="G38">
        <v>1.57579994</v>
      </c>
      <c r="H38">
        <v>1138.0839843700001</v>
      </c>
      <c r="J38" s="2">
        <f>TREND(Calibration!$A$2:$A$4,Calibration!$B$2:$B$4,C38)</f>
        <v>409.87745432547865</v>
      </c>
      <c r="K38" s="2">
        <f>TREND(Calibration!$A$2:$A$4,Calibration!$C$2:$C$4,E38)</f>
        <v>744.09663678102709</v>
      </c>
      <c r="L38" s="2">
        <f>TREND(Calibration!$A$2:$A$4,Calibration!$D$2:$D$4,G38)</f>
        <v>608.57467106980926</v>
      </c>
    </row>
    <row r="39" spans="1:12" x14ac:dyDescent="0.25">
      <c r="A39">
        <v>185088</v>
      </c>
      <c r="B39">
        <v>14.152000429999999</v>
      </c>
      <c r="C39">
        <v>0.64800000000000002</v>
      </c>
      <c r="D39">
        <v>230.71699523999999</v>
      </c>
      <c r="E39">
        <v>1.87450004</v>
      </c>
      <c r="F39">
        <v>9.9000003020963209E+37</v>
      </c>
      <c r="G39">
        <v>1.5822999499999999</v>
      </c>
      <c r="H39">
        <v>9.9000003020963209E+37</v>
      </c>
      <c r="J39" s="2">
        <f>TREND(Calibration!$A$2:$A$4,Calibration!$B$2:$B$4,C39)</f>
        <v>414.17106851502655</v>
      </c>
      <c r="K39" s="2">
        <f>TREND(Calibration!$A$2:$A$4,Calibration!$C$2:$C$4,E39)</f>
        <v>738.63474430755366</v>
      </c>
      <c r="L39" s="2">
        <f>TREND(Calibration!$A$2:$A$4,Calibration!$D$2:$D$4,G39)</f>
        <v>611.25422842709395</v>
      </c>
    </row>
    <row r="40" spans="1:12" x14ac:dyDescent="0.25">
      <c r="A40">
        <v>190089</v>
      </c>
      <c r="B40">
        <v>14.13300037</v>
      </c>
      <c r="C40">
        <v>0.65069997000000002</v>
      </c>
      <c r="D40">
        <v>135.19900512999999</v>
      </c>
      <c r="E40">
        <v>1.86150002</v>
      </c>
      <c r="F40">
        <v>9.9000003020963209E+37</v>
      </c>
      <c r="G40">
        <v>1.5822999499999999</v>
      </c>
      <c r="H40">
        <v>837.09100341999999</v>
      </c>
      <c r="J40" s="2">
        <f>TREND(Calibration!$A$2:$A$4,Calibration!$B$2:$B$4,C40)</f>
        <v>415.82715134657923</v>
      </c>
      <c r="K40" s="2">
        <f>TREND(Calibration!$A$2:$A$4,Calibration!$C$2:$C$4,E40)</f>
        <v>733.37512436817565</v>
      </c>
      <c r="L40" s="2">
        <f>TREND(Calibration!$A$2:$A$4,Calibration!$D$2:$D$4,G40)</f>
        <v>611.25422842709395</v>
      </c>
    </row>
    <row r="41" spans="1:12" x14ac:dyDescent="0.25">
      <c r="A41">
        <v>195088</v>
      </c>
      <c r="B41">
        <v>14.100000380000001</v>
      </c>
      <c r="C41">
        <v>0.64639997000000005</v>
      </c>
      <c r="D41">
        <v>729.62799071999996</v>
      </c>
      <c r="E41">
        <v>1.89660001</v>
      </c>
      <c r="F41">
        <v>9.9000003020963209E+37</v>
      </c>
      <c r="G41">
        <v>1.5822999499999999</v>
      </c>
      <c r="H41">
        <v>9.9000003020963209E+37</v>
      </c>
      <c r="J41" s="2">
        <f>TREND(Calibration!$A$2:$A$4,Calibration!$B$2:$B$4,C41)</f>
        <v>413.18965679083362</v>
      </c>
      <c r="K41" s="2">
        <f>TREND(Calibration!$A$2:$A$4,Calibration!$C$2:$C$4,E41)</f>
        <v>747.57607231102236</v>
      </c>
      <c r="L41" s="2">
        <f>TREND(Calibration!$A$2:$A$4,Calibration!$D$2:$D$4,G41)</f>
        <v>611.25422842709395</v>
      </c>
    </row>
    <row r="42" spans="1:12" x14ac:dyDescent="0.25">
      <c r="A42">
        <v>200089</v>
      </c>
      <c r="B42">
        <v>14.135999679999999</v>
      </c>
      <c r="C42">
        <v>0.65560001000000001</v>
      </c>
      <c r="D42">
        <v>612.80200194999998</v>
      </c>
      <c r="E42">
        <v>1.8707</v>
      </c>
      <c r="F42">
        <v>9.9000003020963209E+37</v>
      </c>
      <c r="G42">
        <v>1.58389997</v>
      </c>
      <c r="H42">
        <v>9.9000003020963209E+37</v>
      </c>
      <c r="J42" s="2">
        <f>TREND(Calibration!$A$2:$A$4,Calibration!$B$2:$B$4,C42)</f>
        <v>418.83269293330846</v>
      </c>
      <c r="K42" s="2">
        <f>TREND(Calibration!$A$2:$A$4,Calibration!$C$2:$C$4,E42)</f>
        <v>737.09730312250667</v>
      </c>
      <c r="L42" s="2">
        <f>TREND(Calibration!$A$2:$A$4,Calibration!$D$2:$D$4,G42)</f>
        <v>611.91381900661668</v>
      </c>
    </row>
    <row r="43" spans="1:12" x14ac:dyDescent="0.25">
      <c r="A43">
        <v>205088</v>
      </c>
      <c r="B43">
        <v>14.18799973</v>
      </c>
      <c r="C43">
        <v>0.65289998000000005</v>
      </c>
      <c r="D43">
        <v>634.19702147999999</v>
      </c>
      <c r="E43">
        <v>1.8702000400000001</v>
      </c>
      <c r="F43">
        <v>9.9000003020963209E+37</v>
      </c>
      <c r="G43">
        <v>1.5865999500000001</v>
      </c>
      <c r="H43">
        <v>9.9000003020963209E+37</v>
      </c>
      <c r="J43" s="2">
        <f>TREND(Calibration!$A$2:$A$4,Calibration!$B$2:$B$4,C43)</f>
        <v>417.17657329950623</v>
      </c>
      <c r="K43" s="2">
        <f>TREND(Calibration!$A$2:$A$4,Calibration!$C$2:$C$4,E43)</f>
        <v>736.89502654255591</v>
      </c>
      <c r="L43" s="2">
        <f>TREND(Calibration!$A$2:$A$4,Calibration!$D$2:$D$4,G43)</f>
        <v>613.02685595171704</v>
      </c>
    </row>
    <row r="44" spans="1:12" x14ac:dyDescent="0.25">
      <c r="A44">
        <v>210088</v>
      </c>
      <c r="B44">
        <v>14.227000240000001</v>
      </c>
      <c r="C44">
        <v>0.65289998000000005</v>
      </c>
      <c r="D44">
        <v>424.50799561000002</v>
      </c>
      <c r="E44">
        <v>1.88469994</v>
      </c>
      <c r="F44">
        <v>9.9000003020963209E+37</v>
      </c>
      <c r="G44">
        <v>1.58560002</v>
      </c>
      <c r="H44">
        <v>9.9000003020963209E+37</v>
      </c>
      <c r="J44" s="2">
        <f>TREND(Calibration!$A$2:$A$4,Calibration!$B$2:$B$4,C44)</f>
        <v>417.17657329950623</v>
      </c>
      <c r="K44" s="2">
        <f>TREND(Calibration!$A$2:$A$4,Calibration!$C$2:$C$4,E44)</f>
        <v>742.7614762217861</v>
      </c>
      <c r="L44" s="2">
        <f>TREND(Calibration!$A$2:$A$4,Calibration!$D$2:$D$4,G44)</f>
        <v>612.61464584922953</v>
      </c>
    </row>
    <row r="45" spans="1:12" x14ac:dyDescent="0.25">
      <c r="A45">
        <v>215088</v>
      </c>
      <c r="B45">
        <v>14.14599991</v>
      </c>
      <c r="C45">
        <v>0.64209998000000001</v>
      </c>
      <c r="D45">
        <v>413.98199462999997</v>
      </c>
      <c r="E45">
        <v>1.8702000400000001</v>
      </c>
      <c r="F45">
        <v>9.9000003020963209E+37</v>
      </c>
      <c r="G45">
        <v>1.57369995</v>
      </c>
      <c r="H45">
        <v>9.9000003020963209E+37</v>
      </c>
      <c r="J45" s="2">
        <f>TREND(Calibration!$A$2:$A$4,Calibration!$B$2:$B$4,C45)</f>
        <v>410.55216836879629</v>
      </c>
      <c r="K45" s="2">
        <f>TREND(Calibration!$A$2:$A$4,Calibration!$C$2:$C$4,E45)</f>
        <v>736.89502654255591</v>
      </c>
      <c r="L45" s="2">
        <f>TREND(Calibration!$A$2:$A$4,Calibration!$D$2:$D$4,G45)</f>
        <v>607.708973377848</v>
      </c>
    </row>
    <row r="46" spans="1:12" x14ac:dyDescent="0.25">
      <c r="A46">
        <v>220088</v>
      </c>
      <c r="B46">
        <v>14.083999629999999</v>
      </c>
      <c r="C46">
        <v>0.65339999999999998</v>
      </c>
      <c r="D46">
        <v>468.74798584000001</v>
      </c>
      <c r="E46">
        <v>1.8868999500000001</v>
      </c>
      <c r="F46">
        <v>9.9000003020963209E+37</v>
      </c>
      <c r="G46">
        <v>1.5801999600000001</v>
      </c>
      <c r="H46">
        <v>929.58197021000001</v>
      </c>
      <c r="J46" s="2">
        <f>TREND(Calibration!$A$2:$A$4,Calibration!$B$2:$B$4,C46)</f>
        <v>417.48327098038152</v>
      </c>
      <c r="K46" s="2">
        <f>TREND(Calibration!$A$2:$A$4,Calibration!$C$2:$C$4,E46)</f>
        <v>743.65156842647741</v>
      </c>
      <c r="L46" s="2">
        <f>TREND(Calibration!$A$2:$A$4,Calibration!$D$2:$D$4,G46)</f>
        <v>610.38853073513292</v>
      </c>
    </row>
    <row r="47" spans="1:12" x14ac:dyDescent="0.25">
      <c r="A47">
        <v>225088</v>
      </c>
      <c r="B47">
        <v>13.944000239999999</v>
      </c>
      <c r="C47">
        <v>0.64700000999999996</v>
      </c>
      <c r="D47">
        <v>1095.8819580100001</v>
      </c>
      <c r="E47">
        <v>1.9312000300000001</v>
      </c>
      <c r="F47">
        <v>9.9000003020963209E+37</v>
      </c>
      <c r="G47">
        <v>1.58560002</v>
      </c>
      <c r="H47">
        <v>9.9000003020963209E+37</v>
      </c>
      <c r="J47" s="2">
        <f>TREND(Calibration!$A$2:$A$4,Calibration!$B$2:$B$4,C47)</f>
        <v>413.5577038218172</v>
      </c>
      <c r="K47" s="2">
        <f>TREND(Calibration!$A$2:$A$4,Calibration!$C$2:$C$4,E47)</f>
        <v>761.57473962806307</v>
      </c>
      <c r="L47" s="2">
        <f>TREND(Calibration!$A$2:$A$4,Calibration!$D$2:$D$4,G47)</f>
        <v>612.61464584922953</v>
      </c>
    </row>
    <row r="48" spans="1:12" x14ac:dyDescent="0.25">
      <c r="A48">
        <v>230088</v>
      </c>
      <c r="B48">
        <v>13.847000120000001</v>
      </c>
      <c r="C48">
        <v>0.64859997999999996</v>
      </c>
      <c r="D48">
        <v>594.39202881000006</v>
      </c>
      <c r="E48">
        <v>1.9840999800000001</v>
      </c>
      <c r="F48">
        <v>9.9000003020963209E+37</v>
      </c>
      <c r="G48">
        <v>1.6099000000000001</v>
      </c>
      <c r="H48">
        <v>9.9000003020963209E+37</v>
      </c>
      <c r="J48" s="2">
        <f>TREND(Calibration!$A$2:$A$4,Calibration!$B$2:$B$4,C48)</f>
        <v>414.53907874376057</v>
      </c>
      <c r="K48" s="2">
        <f>TREND(Calibration!$A$2:$A$4,Calibration!$C$2:$C$4,E48)</f>
        <v>782.97729376352561</v>
      </c>
      <c r="L48" s="2">
        <f>TREND(Calibration!$A$2:$A$4,Calibration!$D$2:$D$4,G48)</f>
        <v>622.63204431336624</v>
      </c>
    </row>
    <row r="49" spans="1:12" x14ac:dyDescent="0.25">
      <c r="A49">
        <v>235089</v>
      </c>
      <c r="B49">
        <v>13.80200005</v>
      </c>
      <c r="C49">
        <v>0.65399998000000004</v>
      </c>
      <c r="D49">
        <v>496.96600341999999</v>
      </c>
      <c r="E49">
        <v>1.84099996</v>
      </c>
      <c r="F49">
        <v>9.9000003020963209E+37</v>
      </c>
      <c r="G49">
        <v>1.6066000499999999</v>
      </c>
      <c r="H49">
        <v>9.9000003020963209E+37</v>
      </c>
      <c r="J49" s="2">
        <f>TREND(Calibration!$A$2:$A$4,Calibration!$B$2:$B$4,C49)</f>
        <v>417.85128120911554</v>
      </c>
      <c r="K49" s="2">
        <f>TREND(Calibration!$A$2:$A$4,Calibration!$C$2:$C$4,E49)</f>
        <v>725.08109679479935</v>
      </c>
      <c r="L49" s="2">
        <f>TREND(Calibration!$A$2:$A$4,Calibration!$D$2:$D$4,G49)</f>
        <v>621.27167635990577</v>
      </c>
    </row>
    <row r="50" spans="1:12" x14ac:dyDescent="0.25">
      <c r="A50">
        <v>240088</v>
      </c>
      <c r="B50">
        <v>13.817999840000001</v>
      </c>
      <c r="C50">
        <v>0.64370000000000005</v>
      </c>
      <c r="D50">
        <v>791.16198729999996</v>
      </c>
      <c r="E50">
        <v>1.8733999699999999</v>
      </c>
      <c r="F50">
        <v>9.9000003020963209E+37</v>
      </c>
      <c r="G50">
        <v>1.59800005</v>
      </c>
      <c r="H50">
        <v>9.9000003020963209E+37</v>
      </c>
      <c r="J50" s="2">
        <f>TREND(Calibration!$A$2:$A$4,Calibration!$B$2:$B$4,C50)</f>
        <v>411.53357395928094</v>
      </c>
      <c r="K50" s="2">
        <f>TREND(Calibration!$A$2:$A$4,Calibration!$C$2:$C$4,E50)</f>
        <v>738.18967190714875</v>
      </c>
      <c r="L50" s="2">
        <f>TREND(Calibration!$A$2:$A$4,Calibration!$D$2:$D$4,G50)</f>
        <v>617.72642131065982</v>
      </c>
    </row>
    <row r="51" spans="1:12" x14ac:dyDescent="0.25">
      <c r="A51">
        <v>245089</v>
      </c>
      <c r="B51">
        <v>13.824000359999999</v>
      </c>
      <c r="C51">
        <v>0.65179997999999995</v>
      </c>
      <c r="D51">
        <v>396.36300659</v>
      </c>
      <c r="E51">
        <v>1.84909999</v>
      </c>
      <c r="F51">
        <v>9.9000003020963209E+37</v>
      </c>
      <c r="G51">
        <v>1.6088000499999999</v>
      </c>
      <c r="H51">
        <v>9.9000003020963209E+37</v>
      </c>
      <c r="J51" s="2">
        <f>TREND(Calibration!$A$2:$A$4,Calibration!$B$2:$B$4,C51)</f>
        <v>416.50186538989681</v>
      </c>
      <c r="K51" s="2">
        <f>TREND(Calibration!$A$2:$A$4,Calibration!$C$2:$C$4,E51)</f>
        <v>728.35825169898862</v>
      </c>
      <c r="L51" s="2">
        <f>TREND(Calibration!$A$2:$A$4,Calibration!$D$2:$D$4,G51)</f>
        <v>622.17860207017804</v>
      </c>
    </row>
    <row r="52" spans="1:12" x14ac:dyDescent="0.25">
      <c r="A52">
        <v>250088</v>
      </c>
      <c r="B52">
        <v>13.89599991</v>
      </c>
      <c r="C52">
        <v>0.65339999999999998</v>
      </c>
      <c r="D52">
        <v>412.97698974999997</v>
      </c>
      <c r="E52">
        <v>1.8560999600000001</v>
      </c>
      <c r="F52">
        <v>9.9000003020963209E+37</v>
      </c>
      <c r="G52">
        <v>1.59850001</v>
      </c>
      <c r="H52">
        <v>9.9000003020963209E+37</v>
      </c>
      <c r="J52" s="2">
        <f>TREND(Calibration!$A$2:$A$4,Calibration!$B$2:$B$4,C52)</f>
        <v>417.48327098038152</v>
      </c>
      <c r="K52" s="2">
        <f>TREND(Calibration!$A$2:$A$4,Calibration!$C$2:$C$4,E52)</f>
        <v>731.19033824862845</v>
      </c>
      <c r="L52" s="2">
        <f>TREND(Calibration!$A$2:$A$4,Calibration!$D$2:$D$4,G52)</f>
        <v>617.93252430070879</v>
      </c>
    </row>
    <row r="53" spans="1:12" x14ac:dyDescent="0.25">
      <c r="A53">
        <v>255089</v>
      </c>
      <c r="B53">
        <v>13.95100021</v>
      </c>
      <c r="C53">
        <v>0.65069997000000002</v>
      </c>
      <c r="D53">
        <v>477.61700438999998</v>
      </c>
      <c r="E53">
        <v>1.8939000399999999</v>
      </c>
      <c r="F53">
        <v>9.9000003020963209E+37</v>
      </c>
      <c r="G53">
        <v>1.5887999500000001</v>
      </c>
      <c r="H53">
        <v>9.9000003020963209E+37</v>
      </c>
      <c r="J53" s="2">
        <f>TREND(Calibration!$A$2:$A$4,Calibration!$B$2:$B$4,C53)</f>
        <v>415.82715134657923</v>
      </c>
      <c r="K53" s="2">
        <f>TREND(Calibration!$A$2:$A$4,Calibration!$C$2:$C$4,E53)</f>
        <v>746.48370352638028</v>
      </c>
      <c r="L53" s="2">
        <f>TREND(Calibration!$A$2:$A$4,Calibration!$D$2:$D$4,G53)</f>
        <v>613.9337816619892</v>
      </c>
    </row>
    <row r="54" spans="1:12" x14ac:dyDescent="0.25">
      <c r="A54">
        <v>260089</v>
      </c>
      <c r="B54">
        <v>14.01299953</v>
      </c>
      <c r="C54">
        <v>0.65609998000000003</v>
      </c>
      <c r="D54">
        <v>28.809999470000001</v>
      </c>
      <c r="E54">
        <v>1.8949999799999999</v>
      </c>
      <c r="F54">
        <v>9.9000003020963209E+37</v>
      </c>
      <c r="G54">
        <v>1.59909999</v>
      </c>
      <c r="H54">
        <v>9.9000003020963209E+37</v>
      </c>
      <c r="J54" s="2">
        <f>TREND(Calibration!$A$2:$A$4,Calibration!$B$2:$B$4,C54)</f>
        <v>419.13935994564247</v>
      </c>
      <c r="K54" s="2">
        <f>TREND(Calibration!$A$2:$A$4,Calibration!$C$2:$C$4,E54)</f>
        <v>746.92872333066668</v>
      </c>
      <c r="L54" s="2">
        <f>TREND(Calibration!$A$2:$A$4,Calibration!$D$2:$D$4,G54)</f>
        <v>618.17985943145845</v>
      </c>
    </row>
    <row r="55" spans="1:12" x14ac:dyDescent="0.25">
      <c r="A55">
        <v>265089</v>
      </c>
      <c r="B55">
        <v>14.045000079999999</v>
      </c>
      <c r="C55">
        <v>0.65990000999999998</v>
      </c>
      <c r="D55">
        <v>509.19699097</v>
      </c>
      <c r="E55">
        <v>1.86960006</v>
      </c>
      <c r="F55">
        <v>1284.1719970700001</v>
      </c>
      <c r="G55">
        <v>1.64769995</v>
      </c>
      <c r="H55">
        <v>9.9000003020963209E+37</v>
      </c>
      <c r="J55" s="2">
        <f>TREND(Calibration!$A$2:$A$4,Calibration!$B$2:$B$4,C55)</f>
        <v>421.47018748905407</v>
      </c>
      <c r="K55" s="2">
        <f>TREND(Calibration!$A$2:$A$4,Calibration!$C$2:$C$4,E55)</f>
        <v>736.65228331822027</v>
      </c>
      <c r="L55" s="2">
        <f>TREND(Calibration!$A$2:$A$4,Calibration!$D$2:$D$4,G55)</f>
        <v>638.21465635973186</v>
      </c>
    </row>
    <row r="56" spans="1:12" x14ac:dyDescent="0.25">
      <c r="A56">
        <v>270088</v>
      </c>
      <c r="B56">
        <v>14.11299992</v>
      </c>
      <c r="C56">
        <v>0.65609998000000003</v>
      </c>
      <c r="D56">
        <v>677.68200683999999</v>
      </c>
      <c r="E56">
        <v>1.86259997</v>
      </c>
      <c r="F56">
        <v>1116.5949707</v>
      </c>
      <c r="G56">
        <v>1.61360002</v>
      </c>
      <c r="H56">
        <v>9.9000003020963209E+37</v>
      </c>
      <c r="J56" s="2">
        <f>TREND(Calibration!$A$2:$A$4,Calibration!$B$2:$B$4,C56)</f>
        <v>419.13935994564247</v>
      </c>
      <c r="K56" s="2">
        <f>TREND(Calibration!$A$2:$A$4,Calibration!$C$2:$C$4,E56)</f>
        <v>733.8201482183174</v>
      </c>
      <c r="L56" s="2">
        <f>TREND(Calibration!$A$2:$A$4,Calibration!$D$2:$D$4,G56)</f>
        <v>624.15733670723955</v>
      </c>
    </row>
    <row r="57" spans="1:12" x14ac:dyDescent="0.25">
      <c r="A57">
        <v>275088</v>
      </c>
      <c r="B57">
        <v>14.194000239999999</v>
      </c>
      <c r="C57">
        <v>0.66259997999999998</v>
      </c>
      <c r="D57">
        <v>934.14300536999997</v>
      </c>
      <c r="E57">
        <v>1.80589998</v>
      </c>
      <c r="F57">
        <v>877.07000731999995</v>
      </c>
      <c r="G57">
        <v>1.6288000300000001</v>
      </c>
      <c r="H57">
        <v>9.9000003020963209E+37</v>
      </c>
      <c r="J57" s="2">
        <f>TREND(Calibration!$A$2:$A$4,Calibration!$B$2:$B$4,C57)</f>
        <v>423.12627032060675</v>
      </c>
      <c r="K57" s="2">
        <f>TREND(Calibration!$A$2:$A$4,Calibration!$C$2:$C$4,E57)</f>
        <v>710.88015289780787</v>
      </c>
      <c r="L57" s="2">
        <f>TREND(Calibration!$A$2:$A$4,Calibration!$D$2:$D$4,G57)</f>
        <v>630.42337300969177</v>
      </c>
    </row>
    <row r="58" spans="1:12" x14ac:dyDescent="0.25">
      <c r="A58">
        <v>280089</v>
      </c>
      <c r="B58">
        <v>14.22999954</v>
      </c>
      <c r="C58">
        <v>0.66100000999999997</v>
      </c>
      <c r="D58">
        <v>980.96801758000004</v>
      </c>
      <c r="E58">
        <v>1.84099996</v>
      </c>
      <c r="F58">
        <v>507.74499512</v>
      </c>
      <c r="G58">
        <v>1.6180000299999999</v>
      </c>
      <c r="H58">
        <v>9.9000003020963209E+37</v>
      </c>
      <c r="J58" s="2">
        <f>TREND(Calibration!$A$2:$A$4,Calibration!$B$2:$B$4,C58)</f>
        <v>422.14489539866344</v>
      </c>
      <c r="K58" s="2">
        <f>TREND(Calibration!$A$2:$A$4,Calibration!$C$2:$C$4,E58)</f>
        <v>725.08109679479935</v>
      </c>
      <c r="L58" s="2">
        <f>TREND(Calibration!$A$2:$A$4,Calibration!$D$2:$D$4,G58)</f>
        <v>625.97119225017354</v>
      </c>
    </row>
    <row r="59" spans="1:12" x14ac:dyDescent="0.25">
      <c r="A59">
        <v>285088</v>
      </c>
      <c r="B59">
        <v>14.34000015</v>
      </c>
      <c r="C59">
        <v>0.65829998000000001</v>
      </c>
      <c r="D59">
        <v>441.04699706999997</v>
      </c>
      <c r="E59">
        <v>1.8702000400000001</v>
      </c>
      <c r="F59">
        <v>9.9000003020963209E+37</v>
      </c>
      <c r="G59">
        <v>1.60549998</v>
      </c>
      <c r="H59">
        <v>1093.0279541</v>
      </c>
      <c r="J59" s="2">
        <f>TREND(Calibration!$A$2:$A$4,Calibration!$B$2:$B$4,C59)</f>
        <v>420.48877576486115</v>
      </c>
      <c r="K59" s="2">
        <f>TREND(Calibration!$A$2:$A$4,Calibration!$C$2:$C$4,E59)</f>
        <v>736.89502654255591</v>
      </c>
      <c r="L59" s="2">
        <f>TREND(Calibration!$A$2:$A$4,Calibration!$D$2:$D$4,G59)</f>
        <v>620.81818464804257</v>
      </c>
    </row>
    <row r="60" spans="1:12" x14ac:dyDescent="0.25">
      <c r="A60">
        <v>290088</v>
      </c>
      <c r="B60">
        <v>14.428000450000001</v>
      </c>
      <c r="C60">
        <v>0.66149997999999999</v>
      </c>
      <c r="D60">
        <v>808.15002441000001</v>
      </c>
      <c r="E60">
        <v>1.8642000000000001</v>
      </c>
      <c r="F60">
        <v>9.9000003020963209E+37</v>
      </c>
      <c r="G60">
        <v>1.62549996</v>
      </c>
      <c r="H60">
        <v>9.9000003020963209E+37</v>
      </c>
      <c r="J60" s="2">
        <f>TREND(Calibration!$A$2:$A$4,Calibration!$B$2:$B$4,C60)</f>
        <v>422.45156241099738</v>
      </c>
      <c r="K60" s="2">
        <f>TREND(Calibration!$A$2:$A$4,Calibration!$C$2:$C$4,E60)</f>
        <v>734.46749719867307</v>
      </c>
      <c r="L60" s="2">
        <f>TREND(Calibration!$A$2:$A$4,Calibration!$D$2:$D$4,G60)</f>
        <v>629.0629555875563</v>
      </c>
    </row>
    <row r="61" spans="1:12" x14ac:dyDescent="0.25">
      <c r="A61">
        <v>295089</v>
      </c>
      <c r="B61">
        <v>14.524999619999999</v>
      </c>
      <c r="C61">
        <v>0.65829998000000001</v>
      </c>
      <c r="D61">
        <v>9.9000003020963209E+37</v>
      </c>
      <c r="E61">
        <v>1.8733999699999999</v>
      </c>
      <c r="F61">
        <v>1346.9720459</v>
      </c>
      <c r="G61">
        <v>1.6454999400000001</v>
      </c>
      <c r="H61">
        <v>9.9000003020963209E+37</v>
      </c>
      <c r="J61" s="2">
        <f>TREND(Calibration!$A$2:$A$4,Calibration!$B$2:$B$4,C61)</f>
        <v>420.48877576486115</v>
      </c>
      <c r="K61" s="2">
        <f>TREND(Calibration!$A$2:$A$4,Calibration!$C$2:$C$4,E61)</f>
        <v>738.18967190714875</v>
      </c>
      <c r="L61" s="2">
        <f>TREND(Calibration!$A$2:$A$4,Calibration!$D$2:$D$4,G61)</f>
        <v>637.30772652707003</v>
      </c>
    </row>
    <row r="62" spans="1:12" x14ac:dyDescent="0.25">
      <c r="A62">
        <v>300088</v>
      </c>
      <c r="B62">
        <v>14.59300041</v>
      </c>
      <c r="C62">
        <v>0.65670002000000005</v>
      </c>
      <c r="D62">
        <v>9.9000003020963209E+37</v>
      </c>
      <c r="E62">
        <v>1.85769999</v>
      </c>
      <c r="F62">
        <v>1023.10302734</v>
      </c>
      <c r="G62">
        <v>1.63419998</v>
      </c>
      <c r="H62">
        <v>9.9000003020963209E+37</v>
      </c>
      <c r="J62" s="2">
        <f>TREND(Calibration!$A$2:$A$4,Calibration!$B$2:$B$4,C62)</f>
        <v>419.5074069766261</v>
      </c>
      <c r="K62" s="2">
        <f>TREND(Calibration!$A$2:$A$4,Calibration!$C$2:$C$4,E62)</f>
        <v>731.83768722898401</v>
      </c>
      <c r="L62" s="2">
        <f>TREND(Calibration!$A$2:$A$4,Calibration!$D$2:$D$4,G62)</f>
        <v>632.64944277750283</v>
      </c>
    </row>
    <row r="63" spans="1:12" x14ac:dyDescent="0.25">
      <c r="A63">
        <v>305090</v>
      </c>
      <c r="B63">
        <v>14.75599957</v>
      </c>
      <c r="C63">
        <v>0.65399998000000004</v>
      </c>
      <c r="D63">
        <v>1002.89001465</v>
      </c>
      <c r="E63">
        <v>1.88849998</v>
      </c>
      <c r="F63">
        <v>1007.7670288100001</v>
      </c>
      <c r="G63">
        <v>1.62820005</v>
      </c>
      <c r="H63">
        <v>9.9000003020963209E+37</v>
      </c>
      <c r="J63" s="2">
        <f>TREND(Calibration!$A$2:$A$4,Calibration!$B$2:$B$4,C63)</f>
        <v>417.85128120911554</v>
      </c>
      <c r="K63" s="2">
        <f>TREND(Calibration!$A$2:$A$4,Calibration!$C$2:$C$4,E63)</f>
        <v>744.29891740683308</v>
      </c>
      <c r="L63" s="2">
        <f>TREND(Calibration!$A$2:$A$4,Calibration!$D$2:$D$4,G63)</f>
        <v>630.17603787894211</v>
      </c>
    </row>
    <row r="64" spans="1:12" x14ac:dyDescent="0.25">
      <c r="A64">
        <v>310090</v>
      </c>
      <c r="B64">
        <v>14.824000359999999</v>
      </c>
      <c r="C64">
        <v>0.65509998999999997</v>
      </c>
      <c r="D64">
        <v>739.67797852000001</v>
      </c>
      <c r="E64">
        <v>1.90260005</v>
      </c>
      <c r="F64">
        <v>9.9000003020963209E+37</v>
      </c>
      <c r="G64">
        <v>1.6309000300000001</v>
      </c>
      <c r="H64">
        <v>1290.9060058600001</v>
      </c>
      <c r="J64" s="2">
        <f>TREND(Calibration!$A$2:$A$4,Calibration!$B$2:$B$4,C64)</f>
        <v>418.52599525243312</v>
      </c>
      <c r="K64" s="2">
        <f>TREND(Calibration!$A$2:$A$4,Calibration!$C$2:$C$4,E64)</f>
        <v>750.00360165490531</v>
      </c>
      <c r="L64" s="2">
        <f>TREND(Calibration!$A$2:$A$4,Calibration!$D$2:$D$4,G64)</f>
        <v>631.28907482404247</v>
      </c>
    </row>
    <row r="65" spans="1:12" x14ac:dyDescent="0.25">
      <c r="A65">
        <v>315090</v>
      </c>
      <c r="B65">
        <v>14.876000400000001</v>
      </c>
      <c r="C65">
        <v>0.65289998000000005</v>
      </c>
      <c r="D65">
        <v>670.51000977000001</v>
      </c>
      <c r="E65">
        <v>1.91550004</v>
      </c>
      <c r="F65">
        <v>1159.97302246</v>
      </c>
      <c r="G65">
        <v>1.63039994</v>
      </c>
      <c r="H65">
        <v>9.9000003020963209E+37</v>
      </c>
      <c r="J65" s="2">
        <f>TREND(Calibration!$A$2:$A$4,Calibration!$B$2:$B$4,C65)</f>
        <v>417.17657329950623</v>
      </c>
      <c r="K65" s="2">
        <f>TREND(Calibration!$A$2:$A$4,Calibration!$C$2:$C$4,E65)</f>
        <v>755.2227509040431</v>
      </c>
      <c r="L65" s="2">
        <f>TREND(Calibration!$A$2:$A$4,Calibration!$D$2:$D$4,G65)</f>
        <v>631.08291824292883</v>
      </c>
    </row>
    <row r="66" spans="1:12" x14ac:dyDescent="0.25">
      <c r="A66">
        <v>320089</v>
      </c>
      <c r="B66">
        <v>14.855999949999999</v>
      </c>
      <c r="C66">
        <v>0.65939999000000005</v>
      </c>
      <c r="D66">
        <v>371.93899535999998</v>
      </c>
      <c r="E66">
        <v>1.88310003</v>
      </c>
      <c r="F66">
        <v>9.9000003020963209E+37</v>
      </c>
      <c r="G66">
        <v>1.6293</v>
      </c>
      <c r="H66">
        <v>9.9000003020963209E+37</v>
      </c>
      <c r="J66" s="2">
        <f>TREND(Calibration!$A$2:$A$4,Calibration!$B$2:$B$4,C66)</f>
        <v>421.16348980817878</v>
      </c>
      <c r="K66" s="2">
        <f>TREND(Calibration!$A$2:$A$4,Calibration!$C$2:$C$4,E66)</f>
        <v>742.1141757916937</v>
      </c>
      <c r="L66" s="2">
        <f>TREND(Calibration!$A$2:$A$4,Calibration!$D$2:$D$4,G66)</f>
        <v>630.6294801221303</v>
      </c>
    </row>
    <row r="67" spans="1:12" x14ac:dyDescent="0.25">
      <c r="A67">
        <v>325089</v>
      </c>
      <c r="B67">
        <v>14.769000050000001</v>
      </c>
      <c r="C67">
        <v>0.65829998000000001</v>
      </c>
      <c r="D67">
        <v>901.56701659999999</v>
      </c>
      <c r="E67">
        <v>1.8545000599999999</v>
      </c>
      <c r="F67">
        <v>9.9000003020963209E+37</v>
      </c>
      <c r="G67">
        <v>1.6223000299999999</v>
      </c>
      <c r="H67">
        <v>1118.25097656</v>
      </c>
      <c r="J67" s="2">
        <f>TREND(Calibration!$A$2:$A$4,Calibration!$B$2:$B$4,C67)</f>
        <v>420.48877576486115</v>
      </c>
      <c r="K67" s="2">
        <f>TREND(Calibration!$A$2:$A$4,Calibration!$C$2:$C$4,E67)</f>
        <v>730.54304186439117</v>
      </c>
      <c r="L67" s="2">
        <f>TREND(Calibration!$A$2:$A$4,Calibration!$D$2:$D$4,G67)</f>
        <v>627.74381977479652</v>
      </c>
    </row>
    <row r="68" spans="1:12" x14ac:dyDescent="0.25">
      <c r="A68">
        <v>330090</v>
      </c>
      <c r="B68">
        <v>14.694000239999999</v>
      </c>
      <c r="C68">
        <v>0.65450001000000002</v>
      </c>
      <c r="D68">
        <v>1066.42700195</v>
      </c>
      <c r="E68">
        <v>1.8642000000000001</v>
      </c>
      <c r="F68">
        <v>9.9000003020963209E+37</v>
      </c>
      <c r="G68">
        <v>1.6174000500000001</v>
      </c>
      <c r="H68">
        <v>9.9000003020963209E+37</v>
      </c>
      <c r="J68" s="2">
        <f>TREND(Calibration!$A$2:$A$4,Calibration!$B$2:$B$4,C68)</f>
        <v>418.15798502369915</v>
      </c>
      <c r="K68" s="2">
        <f>TREND(Calibration!$A$2:$A$4,Calibration!$C$2:$C$4,E68)</f>
        <v>734.46749719867307</v>
      </c>
      <c r="L68" s="2">
        <f>TREND(Calibration!$A$2:$A$4,Calibration!$D$2:$D$4,G68)</f>
        <v>625.723857119424</v>
      </c>
    </row>
    <row r="69" spans="1:12" x14ac:dyDescent="0.25">
      <c r="A69">
        <v>335090</v>
      </c>
      <c r="B69">
        <v>14.61900043</v>
      </c>
      <c r="C69">
        <v>0.65020001000000005</v>
      </c>
      <c r="D69">
        <v>960.12799071999996</v>
      </c>
      <c r="E69">
        <v>1.8550000200000001</v>
      </c>
      <c r="F69">
        <v>9.9000003020963209E+37</v>
      </c>
      <c r="G69">
        <v>1.63310003</v>
      </c>
      <c r="H69">
        <v>1093.02502441</v>
      </c>
      <c r="J69" s="2">
        <f>TREND(Calibration!$A$2:$A$4,Calibration!$B$2:$B$4,C69)</f>
        <v>415.52049046795355</v>
      </c>
      <c r="K69" s="2">
        <f>TREND(Calibration!$A$2:$A$4,Calibration!$C$2:$C$4,E69)</f>
        <v>730.74531844434205</v>
      </c>
      <c r="L69" s="2">
        <f>TREND(Calibration!$A$2:$A$4,Calibration!$D$2:$D$4,G69)</f>
        <v>632.19600053431475</v>
      </c>
    </row>
    <row r="70" spans="1:12" x14ac:dyDescent="0.25">
      <c r="A70">
        <v>340091</v>
      </c>
      <c r="B70">
        <v>14.600000380000001</v>
      </c>
      <c r="C70">
        <v>0.64529996999999995</v>
      </c>
      <c r="D70">
        <v>522.33801270000004</v>
      </c>
      <c r="E70">
        <v>1.9165999899999999</v>
      </c>
      <c r="F70">
        <v>9.9000003020963209E+37</v>
      </c>
      <c r="G70">
        <v>1.63419998</v>
      </c>
      <c r="H70">
        <v>9.9000003020963209E+37</v>
      </c>
      <c r="J70" s="2">
        <f>TREND(Calibration!$A$2:$A$4,Calibration!$B$2:$B$4,C70)</f>
        <v>412.51494888122426</v>
      </c>
      <c r="K70" s="2">
        <f>TREND(Calibration!$A$2:$A$4,Calibration!$C$2:$C$4,E70)</f>
        <v>755.66777475418473</v>
      </c>
      <c r="L70" s="2">
        <f>TREND(Calibration!$A$2:$A$4,Calibration!$D$2:$D$4,G70)</f>
        <v>632.64944277750283</v>
      </c>
    </row>
    <row r="71" spans="1:12" x14ac:dyDescent="0.25">
      <c r="A71">
        <v>345114</v>
      </c>
      <c r="B71">
        <v>14.59000015</v>
      </c>
      <c r="C71">
        <v>0.64800000000000002</v>
      </c>
      <c r="D71">
        <v>130.47000122</v>
      </c>
      <c r="E71">
        <v>1.9177000500000001</v>
      </c>
      <c r="F71">
        <v>9.9000003020963209E+37</v>
      </c>
      <c r="G71">
        <v>1.62549996</v>
      </c>
      <c r="H71">
        <v>1105.0939941399999</v>
      </c>
      <c r="J71" s="2">
        <f>TREND(Calibration!$A$2:$A$4,Calibration!$B$2:$B$4,C71)</f>
        <v>414.17106851502655</v>
      </c>
      <c r="K71" s="2">
        <f>TREND(Calibration!$A$2:$A$4,Calibration!$C$2:$C$4,E71)</f>
        <v>756.11284310873441</v>
      </c>
      <c r="L71" s="2">
        <f>TREND(Calibration!$A$2:$A$4,Calibration!$D$2:$D$4,G71)</f>
        <v>629.0629555875563</v>
      </c>
    </row>
    <row r="72" spans="1:12" x14ac:dyDescent="0.25">
      <c r="A72">
        <v>350090</v>
      </c>
      <c r="B72">
        <v>14.661000250000001</v>
      </c>
      <c r="C72">
        <v>0.64050001000000001</v>
      </c>
      <c r="D72">
        <v>1100.06994629</v>
      </c>
      <c r="E72">
        <v>1.9230999900000001</v>
      </c>
      <c r="F72">
        <v>9.9000003020963209E+37</v>
      </c>
      <c r="G72">
        <v>1.6227999900000001</v>
      </c>
      <c r="H72">
        <v>9.9000003020963209E+37</v>
      </c>
      <c r="J72" s="2">
        <f>TREND(Calibration!$A$2:$A$4,Calibration!$B$2:$B$4,C72)</f>
        <v>409.57079344685292</v>
      </c>
      <c r="K72" s="2">
        <f>TREND(Calibration!$A$2:$A$4,Calibration!$C$2:$C$4,E72)</f>
        <v>758.29758067801845</v>
      </c>
      <c r="L72" s="2">
        <f>TREND(Calibration!$A$2:$A$4,Calibration!$D$2:$D$4,G72)</f>
        <v>627.9499227648455</v>
      </c>
    </row>
    <row r="73" spans="1:12" x14ac:dyDescent="0.25">
      <c r="A73">
        <v>355091</v>
      </c>
      <c r="B73">
        <v>14.67099953</v>
      </c>
      <c r="C73">
        <v>0.64429997999999999</v>
      </c>
      <c r="D73">
        <v>636.18798828000001</v>
      </c>
      <c r="E73">
        <v>1.90900004</v>
      </c>
      <c r="F73">
        <v>9.9000003020963209E+37</v>
      </c>
      <c r="G73">
        <v>1.61689997</v>
      </c>
      <c r="H73">
        <v>9.9000003020963209E+37</v>
      </c>
      <c r="J73" s="2">
        <f>TREND(Calibration!$A$2:$A$4,Calibration!$B$2:$B$4,C73)</f>
        <v>411.90158418801497</v>
      </c>
      <c r="K73" s="2">
        <f>TREND(Calibration!$A$2:$A$4,Calibration!$C$2:$C$4,E73)</f>
        <v>752.59294498020938</v>
      </c>
      <c r="L73" s="2">
        <f>TREND(Calibration!$A$2:$A$4,Calibration!$D$2:$D$4,G73)</f>
        <v>625.51770466069991</v>
      </c>
    </row>
    <row r="74" spans="1:12" x14ac:dyDescent="0.25">
      <c r="A74">
        <v>360090</v>
      </c>
      <c r="B74">
        <v>14.67399979</v>
      </c>
      <c r="C74">
        <v>0.64160001</v>
      </c>
      <c r="D74">
        <v>9.9000003020963209E+37</v>
      </c>
      <c r="E74">
        <v>1.8971999900000001</v>
      </c>
      <c r="F74">
        <v>1162.8719482399999</v>
      </c>
      <c r="G74">
        <v>1.60549998</v>
      </c>
      <c r="H74">
        <v>9.9000003020963209E+37</v>
      </c>
      <c r="J74" s="2">
        <f>TREND(Calibration!$A$2:$A$4,Calibration!$B$2:$B$4,C74)</f>
        <v>410.24550135646228</v>
      </c>
      <c r="K74" s="2">
        <f>TREND(Calibration!$A$2:$A$4,Calibration!$C$2:$C$4,E74)</f>
        <v>747.81881553535811</v>
      </c>
      <c r="L74" s="2">
        <f>TREND(Calibration!$A$2:$A$4,Calibration!$D$2:$D$4,G74)</f>
        <v>620.81818464804257</v>
      </c>
    </row>
    <row r="75" spans="1:12" x14ac:dyDescent="0.25">
      <c r="A75">
        <v>365091</v>
      </c>
      <c r="B75">
        <v>14.53499985</v>
      </c>
      <c r="C75">
        <v>0.63940001000000002</v>
      </c>
      <c r="D75">
        <v>595.94500731999995</v>
      </c>
      <c r="E75">
        <v>1.8896000399999999</v>
      </c>
      <c r="F75">
        <v>9.9000003020963209E+37</v>
      </c>
      <c r="G75">
        <v>1.61689997</v>
      </c>
      <c r="H75">
        <v>9.9000003020963209E+37</v>
      </c>
      <c r="J75" s="2">
        <f>TREND(Calibration!$A$2:$A$4,Calibration!$B$2:$B$4,C75)</f>
        <v>408.89608553724361</v>
      </c>
      <c r="K75" s="2">
        <f>TREND(Calibration!$A$2:$A$4,Calibration!$C$2:$C$4,E75)</f>
        <v>744.74398576138265</v>
      </c>
      <c r="L75" s="2">
        <f>TREND(Calibration!$A$2:$A$4,Calibration!$D$2:$D$4,G75)</f>
        <v>625.51770466069991</v>
      </c>
    </row>
    <row r="76" spans="1:12" x14ac:dyDescent="0.25">
      <c r="A76">
        <v>370091</v>
      </c>
      <c r="B76">
        <v>14.444000239999999</v>
      </c>
      <c r="C76">
        <v>0.63620001000000004</v>
      </c>
      <c r="D76">
        <v>944.43298340000001</v>
      </c>
      <c r="E76">
        <v>1.90470004</v>
      </c>
      <c r="F76">
        <v>1196.7039794899999</v>
      </c>
      <c r="G76">
        <v>1.65199995</v>
      </c>
      <c r="H76">
        <v>960.35101318</v>
      </c>
      <c r="J76" s="2">
        <f>TREND(Calibration!$A$2:$A$4,Calibration!$B$2:$B$4,C76)</f>
        <v>406.93329889110737</v>
      </c>
      <c r="K76" s="2">
        <f>TREND(Calibration!$A$2:$A$4,Calibration!$C$2:$C$4,E76)</f>
        <v>750.85322721521175</v>
      </c>
      <c r="L76" s="2">
        <f>TREND(Calibration!$A$2:$A$4,Calibration!$D$2:$D$4,G76)</f>
        <v>639.98728388435472</v>
      </c>
    </row>
    <row r="77" spans="1:12" x14ac:dyDescent="0.25">
      <c r="A77">
        <v>375091</v>
      </c>
      <c r="B77">
        <v>14.28499985</v>
      </c>
      <c r="C77">
        <v>0.63290000000000002</v>
      </c>
      <c r="D77">
        <v>775.00897216999999</v>
      </c>
      <c r="E77">
        <v>1.86259997</v>
      </c>
      <c r="F77">
        <v>1141.0860595700001</v>
      </c>
      <c r="G77">
        <v>1.6552</v>
      </c>
      <c r="H77">
        <v>9.9000003020963209E+37</v>
      </c>
      <c r="J77" s="2">
        <f>TREND(Calibration!$A$2:$A$4,Calibration!$B$2:$B$4,C77)</f>
        <v>404.90916902857106</v>
      </c>
      <c r="K77" s="2">
        <f>TREND(Calibration!$A$2:$A$4,Calibration!$C$2:$C$4,E77)</f>
        <v>733.8201482183174</v>
      </c>
      <c r="L77" s="2">
        <f>TREND(Calibration!$A$2:$A$4,Calibration!$D$2:$D$4,G77)</f>
        <v>641.30646916578962</v>
      </c>
    </row>
    <row r="78" spans="1:12" x14ac:dyDescent="0.25">
      <c r="A78">
        <v>380090</v>
      </c>
      <c r="B78">
        <v>14.14599991</v>
      </c>
      <c r="C78">
        <v>0.64209998000000001</v>
      </c>
      <c r="D78">
        <v>451.22100829999999</v>
      </c>
      <c r="E78">
        <v>1.8258999600000001</v>
      </c>
      <c r="F78">
        <v>1365.5720214800001</v>
      </c>
      <c r="G78">
        <v>1.65629995</v>
      </c>
      <c r="H78">
        <v>9.9000003020963209E+37</v>
      </c>
      <c r="J78" s="2">
        <f>TREND(Calibration!$A$2:$A$4,Calibration!$B$2:$B$4,C78)</f>
        <v>410.55216836879629</v>
      </c>
      <c r="K78" s="2">
        <f>TREND(Calibration!$A$2:$A$4,Calibration!$C$2:$C$4,E78)</f>
        <v>718.97185534097036</v>
      </c>
      <c r="L78" s="2">
        <f>TREND(Calibration!$A$2:$A$4,Calibration!$D$2:$D$4,G78)</f>
        <v>641.7599114089777</v>
      </c>
    </row>
    <row r="79" spans="1:12" x14ac:dyDescent="0.25">
      <c r="A79">
        <v>385091</v>
      </c>
      <c r="B79">
        <v>14.10700035</v>
      </c>
      <c r="C79">
        <v>0.63719999999999999</v>
      </c>
      <c r="D79">
        <v>251.64500426999999</v>
      </c>
      <c r="E79">
        <v>1.82749999</v>
      </c>
      <c r="F79">
        <v>9.9000003020963209E+37</v>
      </c>
      <c r="G79">
        <v>1.6578999800000001</v>
      </c>
      <c r="H79">
        <v>941.29101562000005</v>
      </c>
      <c r="J79" s="2">
        <f>TREND(Calibration!$A$2:$A$4,Calibration!$B$2:$B$4,C79)</f>
        <v>407.5466635843166</v>
      </c>
      <c r="K79" s="2">
        <f>TREND(Calibration!$A$2:$A$4,Calibration!$C$2:$C$4,E79)</f>
        <v>719.61920432132592</v>
      </c>
      <c r="L79" s="2">
        <f>TREND(Calibration!$A$2:$A$4,Calibration!$D$2:$D$4,G79)</f>
        <v>642.41950611088998</v>
      </c>
    </row>
    <row r="80" spans="1:12" x14ac:dyDescent="0.25">
      <c r="A80">
        <v>390091</v>
      </c>
      <c r="B80">
        <v>14.1590004</v>
      </c>
      <c r="C80">
        <v>0.63620001000000004</v>
      </c>
      <c r="D80">
        <v>1212.75097656</v>
      </c>
      <c r="E80">
        <v>1.8334000100000001</v>
      </c>
      <c r="F80">
        <v>9.9000003020963209E+37</v>
      </c>
      <c r="G80">
        <v>1.63419998</v>
      </c>
      <c r="H80">
        <v>9.9000003020963209E+37</v>
      </c>
      <c r="J80" s="2">
        <f>TREND(Calibration!$A$2:$A$4,Calibration!$B$2:$B$4,C80)</f>
        <v>406.93329889110737</v>
      </c>
      <c r="K80" s="2">
        <f>TREND(Calibration!$A$2:$A$4,Calibration!$C$2:$C$4,E80)</f>
        <v>722.006267020824</v>
      </c>
      <c r="L80" s="2">
        <f>TREND(Calibration!$A$2:$A$4,Calibration!$D$2:$D$4,G80)</f>
        <v>632.64944277750283</v>
      </c>
    </row>
    <row r="81" spans="1:12" x14ac:dyDescent="0.25">
      <c r="A81">
        <v>395091</v>
      </c>
      <c r="B81">
        <v>14.227000240000001</v>
      </c>
      <c r="C81">
        <v>0.65069997000000002</v>
      </c>
      <c r="D81">
        <v>290.30300903</v>
      </c>
      <c r="E81">
        <v>1.8394000500000001</v>
      </c>
      <c r="F81">
        <v>9.9000003020963209E+37</v>
      </c>
      <c r="G81">
        <v>1.6390000600000001</v>
      </c>
      <c r="H81">
        <v>967.00097656000003</v>
      </c>
      <c r="J81" s="2">
        <f>TREND(Calibration!$A$2:$A$4,Calibration!$B$2:$B$4,C81)</f>
        <v>415.82715134657923</v>
      </c>
      <c r="K81" s="2">
        <f>TREND(Calibration!$A$2:$A$4,Calibration!$C$2:$C$4,E81)</f>
        <v>724.43379636470695</v>
      </c>
      <c r="L81" s="2">
        <f>TREND(Calibration!$A$2:$A$4,Calibration!$D$2:$D$4,G81)</f>
        <v>634.62822276084989</v>
      </c>
    </row>
    <row r="82" spans="1:12" x14ac:dyDescent="0.25">
      <c r="A82">
        <v>400091</v>
      </c>
      <c r="B82">
        <v>14.23600006</v>
      </c>
      <c r="C82">
        <v>0.64749997999999997</v>
      </c>
      <c r="D82">
        <v>1219.7409668</v>
      </c>
      <c r="E82">
        <v>1.8495999599999999</v>
      </c>
      <c r="F82">
        <v>9.9000003020963209E+37</v>
      </c>
      <c r="G82">
        <v>1.59689999</v>
      </c>
      <c r="H82">
        <v>9.9000003020963209E+37</v>
      </c>
      <c r="J82" s="2">
        <f>TREND(Calibration!$A$2:$A$4,Calibration!$B$2:$B$4,C82)</f>
        <v>413.8643708341512</v>
      </c>
      <c r="K82" s="2">
        <f>TREND(Calibration!$A$2:$A$4,Calibration!$C$2:$C$4,E82)</f>
        <v>728.56053232479462</v>
      </c>
      <c r="L82" s="2">
        <f>TREND(Calibration!$A$2:$A$4,Calibration!$D$2:$D$4,G82)</f>
        <v>617.27293372118618</v>
      </c>
    </row>
    <row r="83" spans="1:12" x14ac:dyDescent="0.25">
      <c r="A83">
        <v>405091</v>
      </c>
      <c r="B83">
        <v>14.25899982</v>
      </c>
      <c r="C83">
        <v>0.65020001000000005</v>
      </c>
      <c r="D83">
        <v>735.40197753999996</v>
      </c>
      <c r="E83">
        <v>1.8539999700000001</v>
      </c>
      <c r="F83">
        <v>9.9000003020963209E+37</v>
      </c>
      <c r="G83">
        <v>1.60339999</v>
      </c>
      <c r="H83">
        <v>1193.3289794899999</v>
      </c>
      <c r="J83" s="2">
        <f>TREND(Calibration!$A$2:$A$4,Calibration!$B$2:$B$4,C83)</f>
        <v>415.52049046795355</v>
      </c>
      <c r="K83" s="2">
        <f>TREND(Calibration!$A$2:$A$4,Calibration!$C$2:$C$4,E83)</f>
        <v>730.34071268832201</v>
      </c>
      <c r="L83" s="2">
        <f>TREND(Calibration!$A$2:$A$4,Calibration!$D$2:$D$4,G83)</f>
        <v>619.95248695608143</v>
      </c>
    </row>
    <row r="84" spans="1:12" x14ac:dyDescent="0.25">
      <c r="A84">
        <v>410091</v>
      </c>
      <c r="B84">
        <v>14.213999749999999</v>
      </c>
      <c r="C84">
        <v>0.64639997000000005</v>
      </c>
      <c r="D84">
        <v>751.89398193</v>
      </c>
      <c r="E84">
        <v>1.8372000500000001</v>
      </c>
      <c r="F84">
        <v>9.9000003020963209E+37</v>
      </c>
      <c r="G84">
        <v>1.59099996</v>
      </c>
      <c r="H84">
        <v>1176.88793945</v>
      </c>
      <c r="J84" s="2">
        <f>TREND(Calibration!$A$2:$A$4,Calibration!$B$2:$B$4,C84)</f>
        <v>413.18965679083362</v>
      </c>
      <c r="K84" s="2">
        <f>TREND(Calibration!$A$2:$A$4,Calibration!$C$2:$C$4,E84)</f>
        <v>723.54370820587087</v>
      </c>
      <c r="L84" s="2">
        <f>TREND(Calibration!$A$2:$A$4,Calibration!$D$2:$D$4,G84)</f>
        <v>614.84071149465103</v>
      </c>
    </row>
    <row r="85" spans="1:12" x14ac:dyDescent="0.25">
      <c r="A85">
        <v>415091</v>
      </c>
      <c r="B85">
        <v>14.08699989</v>
      </c>
      <c r="C85">
        <v>0.64529996999999995</v>
      </c>
      <c r="D85">
        <v>1066.61096191</v>
      </c>
      <c r="E85">
        <v>1.8248000099999999</v>
      </c>
      <c r="F85">
        <v>9.9000003020963209E+37</v>
      </c>
      <c r="G85">
        <v>1.6180000299999999</v>
      </c>
      <c r="H85">
        <v>9.9000003020963209E+37</v>
      </c>
      <c r="J85" s="2">
        <f>TREND(Calibration!$A$2:$A$4,Calibration!$B$2:$B$4,C85)</f>
        <v>412.51494888122426</v>
      </c>
      <c r="K85" s="2">
        <f>TREND(Calibration!$A$2:$A$4,Calibration!$C$2:$C$4,E85)</f>
        <v>718.52683149082861</v>
      </c>
      <c r="L85" s="2">
        <f>TREND(Calibration!$A$2:$A$4,Calibration!$D$2:$D$4,G85)</f>
        <v>625.97119225017354</v>
      </c>
    </row>
    <row r="86" spans="1:12" x14ac:dyDescent="0.25">
      <c r="A86">
        <v>420091</v>
      </c>
      <c r="B86">
        <v>13.95699978</v>
      </c>
      <c r="C86">
        <v>0.63990002999999995</v>
      </c>
      <c r="D86">
        <v>662.97302246000004</v>
      </c>
      <c r="E86">
        <v>1.82430005</v>
      </c>
      <c r="F86">
        <v>9.9000003020963209E+37</v>
      </c>
      <c r="G86">
        <v>1.6066000499999999</v>
      </c>
      <c r="H86">
        <v>896.17297363</v>
      </c>
      <c r="J86" s="2">
        <f>TREND(Calibration!$A$2:$A$4,Calibration!$B$2:$B$4,C86)</f>
        <v>409.2027832181189</v>
      </c>
      <c r="K86" s="2">
        <f>TREND(Calibration!$A$2:$A$4,Calibration!$C$2:$C$4,E86)</f>
        <v>718.32455491087785</v>
      </c>
      <c r="L86" s="2">
        <f>TREND(Calibration!$A$2:$A$4,Calibration!$D$2:$D$4,G86)</f>
        <v>621.27167635990577</v>
      </c>
    </row>
    <row r="87" spans="1:12" x14ac:dyDescent="0.25">
      <c r="A87">
        <v>425091</v>
      </c>
      <c r="B87">
        <v>13.8409996</v>
      </c>
      <c r="C87">
        <v>0.65020001000000005</v>
      </c>
      <c r="D87">
        <v>406.53601073999999</v>
      </c>
      <c r="E87">
        <v>1.83070004</v>
      </c>
      <c r="F87">
        <v>9.9000003020963209E+37</v>
      </c>
      <c r="G87">
        <v>1.6433000600000001</v>
      </c>
      <c r="H87">
        <v>9.9000003020963209E+37</v>
      </c>
      <c r="J87" s="2">
        <f>TREND(Calibration!$A$2:$A$4,Calibration!$B$2:$B$4,C87)</f>
        <v>415.52049046795355</v>
      </c>
      <c r="K87" s="2">
        <f>TREND(Calibration!$A$2:$A$4,Calibration!$C$2:$C$4,E87)</f>
        <v>720.91389823618192</v>
      </c>
      <c r="L87" s="2">
        <f>TREND(Calibration!$A$2:$A$4,Calibration!$D$2:$D$4,G87)</f>
        <v>636.40085028547287</v>
      </c>
    </row>
    <row r="88" spans="1:12" x14ac:dyDescent="0.25">
      <c r="A88">
        <v>430090</v>
      </c>
      <c r="B88">
        <v>13.77600002</v>
      </c>
      <c r="C88">
        <v>0.64800000000000002</v>
      </c>
      <c r="D88">
        <v>400.125</v>
      </c>
      <c r="E88">
        <v>1.8421000199999999</v>
      </c>
      <c r="F88">
        <v>9.9000003020963209E+37</v>
      </c>
      <c r="G88">
        <v>1.63310003</v>
      </c>
      <c r="H88">
        <v>1176.8420410199999</v>
      </c>
      <c r="J88" s="2">
        <f>TREND(Calibration!$A$2:$A$4,Calibration!$B$2:$B$4,C88)</f>
        <v>414.17106851502655</v>
      </c>
      <c r="K88" s="2">
        <f>TREND(Calibration!$A$2:$A$4,Calibration!$C$2:$C$4,E88)</f>
        <v>725.52616514934891</v>
      </c>
      <c r="L88" s="2">
        <f>TREND(Calibration!$A$2:$A$4,Calibration!$D$2:$D$4,G88)</f>
        <v>632.19600053431475</v>
      </c>
    </row>
    <row r="89" spans="1:12" x14ac:dyDescent="0.25">
      <c r="A89">
        <v>435090</v>
      </c>
      <c r="B89">
        <v>13.75599957</v>
      </c>
      <c r="C89">
        <v>0.64639997000000005</v>
      </c>
      <c r="D89">
        <v>841.15399170000001</v>
      </c>
      <c r="E89">
        <v>1.7993999700000001</v>
      </c>
      <c r="F89">
        <v>9.9000003020963209E+37</v>
      </c>
      <c r="G89">
        <v>1.6319999700000001</v>
      </c>
      <c r="H89">
        <v>9.9000003020963209E+37</v>
      </c>
      <c r="J89" s="2">
        <f>TREND(Calibration!$A$2:$A$4,Calibration!$B$2:$B$4,C89)</f>
        <v>413.18965679083362</v>
      </c>
      <c r="K89" s="2">
        <f>TREND(Calibration!$A$2:$A$4,Calibration!$C$2:$C$4,E89)</f>
        <v>708.25034292811893</v>
      </c>
      <c r="L89" s="2">
        <f>TREND(Calibration!$A$2:$A$4,Calibration!$D$2:$D$4,G89)</f>
        <v>631.74251294484111</v>
      </c>
    </row>
    <row r="90" spans="1:12" x14ac:dyDescent="0.25">
      <c r="A90">
        <v>440102</v>
      </c>
      <c r="B90">
        <v>13.769000050000001</v>
      </c>
      <c r="C90">
        <v>0.65179997999999995</v>
      </c>
      <c r="D90">
        <v>1186.76599121</v>
      </c>
      <c r="E90">
        <v>1.7950999700000001</v>
      </c>
      <c r="F90">
        <v>1268.8289794899999</v>
      </c>
      <c r="G90">
        <v>1.63629997</v>
      </c>
      <c r="H90">
        <v>9.9000003020963209E+37</v>
      </c>
      <c r="J90" s="2">
        <f>TREND(Calibration!$A$2:$A$4,Calibration!$B$2:$B$4,C90)</f>
        <v>416.50186538989681</v>
      </c>
      <c r="K90" s="2">
        <f>TREND(Calibration!$A$2:$A$4,Calibration!$C$2:$C$4,E90)</f>
        <v>706.51062516312129</v>
      </c>
      <c r="L90" s="2">
        <f>TREND(Calibration!$A$2:$A$4,Calibration!$D$2:$D$4,G90)</f>
        <v>633.51514046946409</v>
      </c>
    </row>
    <row r="91" spans="1:12" x14ac:dyDescent="0.25">
      <c r="A91">
        <v>445091</v>
      </c>
      <c r="B91">
        <v>13.75599957</v>
      </c>
      <c r="C91">
        <v>0.64800000000000002</v>
      </c>
      <c r="D91">
        <v>815.63500977000001</v>
      </c>
      <c r="E91">
        <v>1.7491999899999999</v>
      </c>
      <c r="F91">
        <v>1162.93200684</v>
      </c>
      <c r="G91">
        <v>1.6449999799999999</v>
      </c>
      <c r="H91">
        <v>9.9000003020963209E+37</v>
      </c>
      <c r="J91" s="2">
        <f>TREND(Calibration!$A$2:$A$4,Calibration!$B$2:$B$4,C91)</f>
        <v>414.17106851502655</v>
      </c>
      <c r="K91" s="2">
        <f>TREND(Calibration!$A$2:$A$4,Calibration!$C$2:$C$4,E91)</f>
        <v>687.94015757729846</v>
      </c>
      <c r="L91" s="2">
        <f>TREND(Calibration!$A$2:$A$4,Calibration!$D$2:$D$4,G91)</f>
        <v>637.10162353702106</v>
      </c>
    </row>
    <row r="92" spans="1:12" x14ac:dyDescent="0.25">
      <c r="A92">
        <v>450090</v>
      </c>
      <c r="B92">
        <v>13.8409996</v>
      </c>
      <c r="C92">
        <v>0.65179997999999995</v>
      </c>
      <c r="D92">
        <v>447.36099243000001</v>
      </c>
      <c r="E92">
        <v>1.7379000200000001</v>
      </c>
      <c r="F92">
        <v>9.9000003020963209E+37</v>
      </c>
      <c r="G92">
        <v>1.64059997</v>
      </c>
      <c r="H92">
        <v>1070.2149658200001</v>
      </c>
      <c r="J92" s="2">
        <f>TREND(Calibration!$A$2:$A$4,Calibration!$B$2:$B$4,C92)</f>
        <v>416.50186538989681</v>
      </c>
      <c r="K92" s="2">
        <f>TREND(Calibration!$A$2:$A$4,Calibration!$C$2:$C$4,E92)</f>
        <v>683.36835326266112</v>
      </c>
      <c r="L92" s="2">
        <f>TREND(Calibration!$A$2:$A$4,Calibration!$D$2:$D$4,G92)</f>
        <v>635.28776799408706</v>
      </c>
    </row>
    <row r="93" spans="1:12" x14ac:dyDescent="0.25">
      <c r="A93">
        <v>455090</v>
      </c>
      <c r="B93">
        <v>13.93799973</v>
      </c>
      <c r="C93">
        <v>0.66100000999999997</v>
      </c>
      <c r="D93">
        <v>600.04199218999997</v>
      </c>
      <c r="E93">
        <v>1.7993999700000001</v>
      </c>
      <c r="F93">
        <v>9.9000003020963209E+37</v>
      </c>
      <c r="G93">
        <v>1.66390002</v>
      </c>
      <c r="H93">
        <v>9.9000003020963209E+37</v>
      </c>
      <c r="J93" s="2">
        <f>TREND(Calibration!$A$2:$A$4,Calibration!$B$2:$B$4,C93)</f>
        <v>422.14489539866344</v>
      </c>
      <c r="K93" s="2">
        <f>TREND(Calibration!$A$2:$A$4,Calibration!$C$2:$C$4,E93)</f>
        <v>708.25034292811893</v>
      </c>
      <c r="L93" s="2">
        <f>TREND(Calibration!$A$2:$A$4,Calibration!$D$2:$D$4,G93)</f>
        <v>644.89295635573626</v>
      </c>
    </row>
    <row r="94" spans="1:12" x14ac:dyDescent="0.25">
      <c r="A94">
        <v>460090</v>
      </c>
      <c r="B94">
        <v>14.019000050000001</v>
      </c>
      <c r="C94">
        <v>0.66149997999999999</v>
      </c>
      <c r="D94">
        <v>796.34899901999995</v>
      </c>
      <c r="E94">
        <v>1.8372000500000001</v>
      </c>
      <c r="F94">
        <v>9.9000003020963209E+37</v>
      </c>
      <c r="G94">
        <v>1.6741000399999999</v>
      </c>
      <c r="H94">
        <v>1204.31604004</v>
      </c>
      <c r="J94" s="2">
        <f>TREND(Calibration!$A$2:$A$4,Calibration!$B$2:$B$4,C94)</f>
        <v>422.45156241099738</v>
      </c>
      <c r="K94" s="2">
        <f>TREND(Calibration!$A$2:$A$4,Calibration!$C$2:$C$4,E94)</f>
        <v>723.54370820587087</v>
      </c>
      <c r="L94" s="2">
        <f>TREND(Calibration!$A$2:$A$4,Calibration!$D$2:$D$4,G94)</f>
        <v>649.09780198450471</v>
      </c>
    </row>
    <row r="95" spans="1:12" x14ac:dyDescent="0.25">
      <c r="A95">
        <v>465090</v>
      </c>
      <c r="B95">
        <v>14.10999966</v>
      </c>
      <c r="C95">
        <v>0.66420000999999995</v>
      </c>
      <c r="D95">
        <v>783.54998779000005</v>
      </c>
      <c r="E95">
        <v>1.8464000199999999</v>
      </c>
      <c r="F95">
        <v>9.9000003020963209E+37</v>
      </c>
      <c r="G95">
        <v>1.65629995</v>
      </c>
      <c r="H95">
        <v>9.9000003020963209E+37</v>
      </c>
      <c r="J95" s="2">
        <f>TREND(Calibration!$A$2:$A$4,Calibration!$B$2:$B$4,C95)</f>
        <v>424.10768204479967</v>
      </c>
      <c r="K95" s="2">
        <f>TREND(Calibration!$A$2:$A$4,Calibration!$C$2:$C$4,E95)</f>
        <v>727.26588291434655</v>
      </c>
      <c r="L95" s="2">
        <f>TREND(Calibration!$A$2:$A$4,Calibration!$D$2:$D$4,G95)</f>
        <v>641.7599114089777</v>
      </c>
    </row>
    <row r="96" spans="1:12" x14ac:dyDescent="0.25">
      <c r="A96">
        <v>470090</v>
      </c>
      <c r="B96">
        <v>14.227000240000001</v>
      </c>
      <c r="C96">
        <v>0.66700000000000004</v>
      </c>
      <c r="D96">
        <v>766.00097656000003</v>
      </c>
      <c r="E96">
        <v>1.8776999700000001</v>
      </c>
      <c r="F96">
        <v>9.9000003020963209E+37</v>
      </c>
      <c r="G96">
        <v>1.6574000099999999</v>
      </c>
      <c r="H96">
        <v>9.9000003020963209E+37</v>
      </c>
      <c r="J96" s="2">
        <f>TREND(Calibration!$A$2:$A$4,Calibration!$B$2:$B$4,C96)</f>
        <v>425.8251142264607</v>
      </c>
      <c r="K96" s="2">
        <f>TREND(Calibration!$A$2:$A$4,Calibration!$C$2:$C$4,E96)</f>
        <v>739.9293896721465</v>
      </c>
      <c r="L96" s="2">
        <f>TREND(Calibration!$A$2:$A$4,Calibration!$D$2:$D$4,G96)</f>
        <v>642.21339899845134</v>
      </c>
    </row>
    <row r="97" spans="1:12" x14ac:dyDescent="0.25">
      <c r="A97">
        <v>475091</v>
      </c>
      <c r="B97">
        <v>14.31400013</v>
      </c>
      <c r="C97">
        <v>0.66530001000000005</v>
      </c>
      <c r="D97">
        <v>9.9000003020963209E+37</v>
      </c>
      <c r="E97">
        <v>1.8939000399999999</v>
      </c>
      <c r="F97">
        <v>1119.4100341799999</v>
      </c>
      <c r="G97">
        <v>1.62010002</v>
      </c>
      <c r="H97">
        <v>9.9000003020963209E+37</v>
      </c>
      <c r="J97" s="2">
        <f>TREND(Calibration!$A$2:$A$4,Calibration!$B$2:$B$4,C97)</f>
        <v>424.7823899544091</v>
      </c>
      <c r="K97" s="2">
        <f>TREND(Calibration!$A$2:$A$4,Calibration!$C$2:$C$4,E97)</f>
        <v>746.48370352638028</v>
      </c>
      <c r="L97" s="2">
        <f>TREND(Calibration!$A$2:$A$4,Calibration!$D$2:$D$4,G97)</f>
        <v>626.83688994213469</v>
      </c>
    </row>
    <row r="98" spans="1:12" x14ac:dyDescent="0.25">
      <c r="A98">
        <v>480091</v>
      </c>
      <c r="B98">
        <v>14.43799973</v>
      </c>
      <c r="C98">
        <v>0.66530001000000005</v>
      </c>
      <c r="D98">
        <v>916.45501708999996</v>
      </c>
      <c r="E98">
        <v>1.8918000500000001</v>
      </c>
      <c r="F98">
        <v>1114.82995605</v>
      </c>
      <c r="G98">
        <v>1.6217000500000001</v>
      </c>
      <c r="H98">
        <v>9.9000003020963209E+37</v>
      </c>
      <c r="J98" s="2">
        <f>TREND(Calibration!$A$2:$A$4,Calibration!$B$2:$B$4,C98)</f>
        <v>424.7823899544091</v>
      </c>
      <c r="K98" s="2">
        <f>TREND(Calibration!$A$2:$A$4,Calibration!$C$2:$C$4,E98)</f>
        <v>745.63407796607396</v>
      </c>
      <c r="L98" s="2">
        <f>TREND(Calibration!$A$2:$A$4,Calibration!$D$2:$D$4,G98)</f>
        <v>627.49648464404697</v>
      </c>
    </row>
    <row r="99" spans="1:12" x14ac:dyDescent="0.25">
      <c r="A99">
        <v>485090</v>
      </c>
      <c r="B99">
        <v>14.56099987</v>
      </c>
      <c r="C99">
        <v>0.67129998999999996</v>
      </c>
      <c r="D99">
        <v>819.90002441000001</v>
      </c>
      <c r="E99">
        <v>1.90199995</v>
      </c>
      <c r="F99">
        <v>9.9000003020963209E+37</v>
      </c>
      <c r="G99">
        <v>1.61530006</v>
      </c>
      <c r="H99">
        <v>1051.8790283200001</v>
      </c>
      <c r="J99" s="2">
        <f>TREND(Calibration!$A$2:$A$4,Calibration!$B$2:$B$4,C99)</f>
        <v>428.46260264849798</v>
      </c>
      <c r="K99" s="2">
        <f>TREND(Calibration!$A$2:$A$4,Calibration!$C$2:$C$4,E99)</f>
        <v>749.76080988030651</v>
      </c>
      <c r="L99" s="2">
        <f>TREND(Calibration!$A$2:$A$4,Calibration!$D$2:$D$4,G99)</f>
        <v>624.85815942746285</v>
      </c>
    </row>
    <row r="100" spans="1:12" x14ac:dyDescent="0.25">
      <c r="A100">
        <v>490088</v>
      </c>
      <c r="B100">
        <v>14.65499973</v>
      </c>
      <c r="C100">
        <v>0.66970003</v>
      </c>
      <c r="D100">
        <v>1298.7709960899999</v>
      </c>
      <c r="E100">
        <v>1.8819999700000001</v>
      </c>
      <c r="F100">
        <v>9.9000003020963209E+37</v>
      </c>
      <c r="G100">
        <v>1.6276999700000001</v>
      </c>
      <c r="H100">
        <v>9.9000003020963209E+37</v>
      </c>
      <c r="J100" s="2">
        <f>TREND(Calibration!$A$2:$A$4,Calibration!$B$2:$B$4,C100)</f>
        <v>427.48123386026293</v>
      </c>
      <c r="K100" s="2">
        <f>TREND(Calibration!$A$2:$A$4,Calibration!$C$2:$C$4,E100)</f>
        <v>741.66910743714413</v>
      </c>
      <c r="L100" s="2">
        <f>TREND(Calibration!$A$2:$A$4,Calibration!$D$2:$D$4,G100)</f>
        <v>629.96988542021813</v>
      </c>
    </row>
    <row r="101" spans="1:12" x14ac:dyDescent="0.25">
      <c r="A101">
        <v>495089</v>
      </c>
      <c r="B101">
        <v>14.76500034</v>
      </c>
      <c r="C101">
        <v>0.66750001999999997</v>
      </c>
      <c r="D101">
        <v>9.9000003020963209E+37</v>
      </c>
      <c r="E101">
        <v>1.8405</v>
      </c>
      <c r="F101">
        <v>458.22299193999999</v>
      </c>
      <c r="G101">
        <v>1.63310003</v>
      </c>
      <c r="H101">
        <v>9.9000003020963209E+37</v>
      </c>
      <c r="J101" s="2">
        <f>TREND(Calibration!$A$2:$A$4,Calibration!$B$2:$B$4,C101)</f>
        <v>426.13181190733599</v>
      </c>
      <c r="K101" s="2">
        <f>TREND(Calibration!$A$2:$A$4,Calibration!$C$2:$C$4,E101)</f>
        <v>724.87882021484859</v>
      </c>
      <c r="L101" s="2">
        <f>TREND(Calibration!$A$2:$A$4,Calibration!$D$2:$D$4,G101)</f>
        <v>632.19600053431475</v>
      </c>
    </row>
    <row r="102" spans="1:12" x14ac:dyDescent="0.25">
      <c r="A102">
        <v>500089</v>
      </c>
      <c r="B102">
        <v>14.81400013</v>
      </c>
      <c r="C102">
        <v>0.65939999000000005</v>
      </c>
      <c r="D102">
        <v>9.9000003020963209E+37</v>
      </c>
      <c r="E102">
        <v>1.84529996</v>
      </c>
      <c r="F102">
        <v>516.64202881000006</v>
      </c>
      <c r="G102">
        <v>1.6162999899999999</v>
      </c>
      <c r="H102">
        <v>9.9000003020963209E+37</v>
      </c>
      <c r="J102" s="2">
        <f>TREND(Calibration!$A$2:$A$4,Calibration!$B$2:$B$4,C102)</f>
        <v>421.16348980817878</v>
      </c>
      <c r="K102" s="2">
        <f>TREND(Calibration!$A$2:$A$4,Calibration!$C$2:$C$4,E102)</f>
        <v>726.82081455979699</v>
      </c>
      <c r="L102" s="2">
        <f>TREND(Calibration!$A$2:$A$4,Calibration!$D$2:$D$4,G102)</f>
        <v>625.27036952995024</v>
      </c>
    </row>
    <row r="103" spans="1:12" x14ac:dyDescent="0.25">
      <c r="A103">
        <v>505089</v>
      </c>
      <c r="B103">
        <v>14.850000380000001</v>
      </c>
      <c r="C103">
        <v>0.66320002</v>
      </c>
      <c r="D103">
        <v>825.78497314000003</v>
      </c>
      <c r="E103">
        <v>1.8507000199999999</v>
      </c>
      <c r="F103">
        <v>530.61602783000001</v>
      </c>
      <c r="G103">
        <v>1.6223000299999999</v>
      </c>
      <c r="H103">
        <v>9.9000003020963209E+37</v>
      </c>
      <c r="J103" s="2">
        <f>TREND(Calibration!$A$2:$A$4,Calibration!$B$2:$B$4,C103)</f>
        <v>423.49431735159038</v>
      </c>
      <c r="K103" s="2">
        <f>TREND(Calibration!$A$2:$A$4,Calibration!$C$2:$C$4,E103)</f>
        <v>729.0056006793443</v>
      </c>
      <c r="L103" s="2">
        <f>TREND(Calibration!$A$2:$A$4,Calibration!$D$2:$D$4,G103)</f>
        <v>627.74381977479652</v>
      </c>
    </row>
    <row r="104" spans="1:12" x14ac:dyDescent="0.25">
      <c r="A104">
        <v>510089</v>
      </c>
      <c r="B104">
        <v>14.89500046</v>
      </c>
      <c r="C104">
        <v>0.65719998000000002</v>
      </c>
      <c r="D104">
        <v>418.11999512</v>
      </c>
      <c r="E104">
        <v>1.8647999799999999</v>
      </c>
      <c r="F104">
        <v>9.9000003020963209E+37</v>
      </c>
      <c r="G104">
        <v>1.6081999499999999</v>
      </c>
      <c r="H104">
        <v>9.9000003020963209E+37</v>
      </c>
      <c r="J104" s="2">
        <f>TREND(Calibration!$A$2:$A$4,Calibration!$B$2:$B$4,C104)</f>
        <v>419.81406785525184</v>
      </c>
      <c r="K104" s="2">
        <f>TREND(Calibration!$A$2:$A$4,Calibration!$C$2:$C$4,E104)</f>
        <v>734.7102404230086</v>
      </c>
      <c r="L104" s="2">
        <f>TREND(Calibration!$A$2:$A$4,Calibration!$D$2:$D$4,G104)</f>
        <v>621.93121747075327</v>
      </c>
    </row>
    <row r="105" spans="1:12" x14ac:dyDescent="0.25">
      <c r="A105">
        <v>515089</v>
      </c>
      <c r="B105">
        <v>14.81700039</v>
      </c>
      <c r="C105">
        <v>0.65560001000000001</v>
      </c>
      <c r="D105">
        <v>1002.90002441</v>
      </c>
      <c r="E105">
        <v>1.8680000299999999</v>
      </c>
      <c r="F105">
        <v>9.9000003020963209E+37</v>
      </c>
      <c r="G105">
        <v>1.58609998</v>
      </c>
      <c r="H105">
        <v>9.9000003020963209E+37</v>
      </c>
      <c r="J105" s="2">
        <f>TREND(Calibration!$A$2:$A$4,Calibration!$B$2:$B$4,C105)</f>
        <v>418.83269293330846</v>
      </c>
      <c r="K105" s="2">
        <f>TREND(Calibration!$A$2:$A$4,Calibration!$C$2:$C$4,E105)</f>
        <v>736.0049343378646</v>
      </c>
      <c r="L105" s="2">
        <f>TREND(Calibration!$A$2:$A$4,Calibration!$D$2:$D$4,G105)</f>
        <v>612.82074883927839</v>
      </c>
    </row>
    <row r="106" spans="1:12" x14ac:dyDescent="0.25">
      <c r="A106">
        <v>520088</v>
      </c>
      <c r="B106">
        <v>14.70699978</v>
      </c>
      <c r="C106">
        <v>0.65289998000000005</v>
      </c>
      <c r="D106">
        <v>822.75701904000005</v>
      </c>
      <c r="E106">
        <v>1.8690999699999999</v>
      </c>
      <c r="F106">
        <v>9.9000003020963209E+37</v>
      </c>
      <c r="G106">
        <v>1.58560002</v>
      </c>
      <c r="H106">
        <v>9.9000003020963209E+37</v>
      </c>
      <c r="J106" s="2">
        <f>TREND(Calibration!$A$2:$A$4,Calibration!$B$2:$B$4,C106)</f>
        <v>417.17657329950623</v>
      </c>
      <c r="K106" s="2">
        <f>TREND(Calibration!$A$2:$A$4,Calibration!$C$2:$C$4,E106)</f>
        <v>736.449954142151</v>
      </c>
      <c r="L106" s="2">
        <f>TREND(Calibration!$A$2:$A$4,Calibration!$D$2:$D$4,G106)</f>
        <v>612.61464584922953</v>
      </c>
    </row>
    <row r="107" spans="1:12" x14ac:dyDescent="0.25">
      <c r="A107">
        <v>525088</v>
      </c>
      <c r="B107">
        <v>14.647999759999999</v>
      </c>
      <c r="C107">
        <v>0.64800000000000002</v>
      </c>
      <c r="D107">
        <v>504.33099364999998</v>
      </c>
      <c r="E107">
        <v>1.8599000000000001</v>
      </c>
      <c r="F107">
        <v>9.9000003020963209E+37</v>
      </c>
      <c r="G107">
        <v>1.5829000499999999</v>
      </c>
      <c r="H107">
        <v>1304.02502441</v>
      </c>
      <c r="J107" s="2">
        <f>TREND(Calibration!$A$2:$A$4,Calibration!$B$2:$B$4,C107)</f>
        <v>414.17106851502655</v>
      </c>
      <c r="K107" s="2">
        <f>TREND(Calibration!$A$2:$A$4,Calibration!$C$2:$C$4,E107)</f>
        <v>732.72777943367532</v>
      </c>
      <c r="L107" s="2">
        <f>TREND(Calibration!$A$2:$A$4,Calibration!$D$2:$D$4,G107)</f>
        <v>611.50161302651873</v>
      </c>
    </row>
    <row r="108" spans="1:12" x14ac:dyDescent="0.25">
      <c r="A108">
        <v>530089</v>
      </c>
      <c r="B108">
        <v>14.605999949999999</v>
      </c>
      <c r="C108">
        <v>0.64800000000000002</v>
      </c>
      <c r="D108">
        <v>734.63397216999999</v>
      </c>
      <c r="E108">
        <v>1.8603999600000001</v>
      </c>
      <c r="F108">
        <v>9.9000003020963209E+37</v>
      </c>
      <c r="G108">
        <v>1.6066000499999999</v>
      </c>
      <c r="H108">
        <v>1175.4530029299999</v>
      </c>
      <c r="J108" s="2">
        <f>TREND(Calibration!$A$2:$A$4,Calibration!$B$2:$B$4,C108)</f>
        <v>414.17106851502655</v>
      </c>
      <c r="K108" s="2">
        <f>TREND(Calibration!$A$2:$A$4,Calibration!$C$2:$C$4,E108)</f>
        <v>732.93005601362609</v>
      </c>
      <c r="L108" s="2">
        <f>TREND(Calibration!$A$2:$A$4,Calibration!$D$2:$D$4,G108)</f>
        <v>621.27167635990577</v>
      </c>
    </row>
    <row r="109" spans="1:12" x14ac:dyDescent="0.25">
      <c r="A109">
        <v>535088</v>
      </c>
      <c r="B109">
        <v>14.579999920000001</v>
      </c>
      <c r="C109">
        <v>0.64859997999999996</v>
      </c>
      <c r="D109">
        <v>920.56201171999999</v>
      </c>
      <c r="E109">
        <v>1.89230001</v>
      </c>
      <c r="F109">
        <v>9.9000003020963209E+37</v>
      </c>
      <c r="G109">
        <v>1.61259997</v>
      </c>
      <c r="H109">
        <v>1206.31799316</v>
      </c>
      <c r="J109" s="2">
        <f>TREND(Calibration!$A$2:$A$4,Calibration!$B$2:$B$4,C109)</f>
        <v>414.53907874376057</v>
      </c>
      <c r="K109" s="2">
        <f>TREND(Calibration!$A$2:$A$4,Calibration!$C$2:$C$4,E109)</f>
        <v>745.83635454602472</v>
      </c>
      <c r="L109" s="2">
        <f>TREND(Calibration!$A$2:$A$4,Calibration!$D$2:$D$4,G109)</f>
        <v>623.74507713607693</v>
      </c>
    </row>
    <row r="110" spans="1:12" x14ac:dyDescent="0.25">
      <c r="A110">
        <v>540089</v>
      </c>
      <c r="B110">
        <v>14.550999640000001</v>
      </c>
      <c r="C110">
        <v>0.64319998</v>
      </c>
      <c r="D110">
        <v>9.9000003020963209E+37</v>
      </c>
      <c r="E110">
        <v>1.9004000400000001</v>
      </c>
      <c r="F110">
        <v>781.05700683999999</v>
      </c>
      <c r="G110">
        <v>1.6038999599999999</v>
      </c>
      <c r="H110">
        <v>9.9000003020963209E+37</v>
      </c>
      <c r="J110" s="2">
        <f>TREND(Calibration!$A$2:$A$4,Calibration!$B$2:$B$4,C110)</f>
        <v>411.2268762784056</v>
      </c>
      <c r="K110" s="2">
        <f>TREND(Calibration!$A$2:$A$4,Calibration!$C$2:$C$4,E110)</f>
        <v>749.11350945021411</v>
      </c>
      <c r="L110" s="2">
        <f>TREND(Calibration!$A$2:$A$4,Calibration!$D$2:$D$4,G110)</f>
        <v>620.15859406851985</v>
      </c>
    </row>
    <row r="111" spans="1:12" x14ac:dyDescent="0.25">
      <c r="A111">
        <v>545088</v>
      </c>
      <c r="B111">
        <v>14.597000120000001</v>
      </c>
      <c r="C111">
        <v>0.64800000000000002</v>
      </c>
      <c r="D111">
        <v>550.28900146000001</v>
      </c>
      <c r="E111">
        <v>1.8690999699999999</v>
      </c>
      <c r="F111">
        <v>9.9000003020963209E+37</v>
      </c>
      <c r="G111">
        <v>1.59909999</v>
      </c>
      <c r="H111">
        <v>1126.0279541</v>
      </c>
      <c r="J111" s="2">
        <f>TREND(Calibration!$A$2:$A$4,Calibration!$B$2:$B$4,C111)</f>
        <v>414.17106851502655</v>
      </c>
      <c r="K111" s="2">
        <f>TREND(Calibration!$A$2:$A$4,Calibration!$C$2:$C$4,E111)</f>
        <v>736.449954142151</v>
      </c>
      <c r="L111" s="2">
        <f>TREND(Calibration!$A$2:$A$4,Calibration!$D$2:$D$4,G111)</f>
        <v>618.17985943145845</v>
      </c>
    </row>
    <row r="112" spans="1:12" x14ac:dyDescent="0.25">
      <c r="A112">
        <v>550089</v>
      </c>
      <c r="B112">
        <v>14.59300041</v>
      </c>
      <c r="C112">
        <v>0.65179997999999995</v>
      </c>
      <c r="D112">
        <v>931.46099853999999</v>
      </c>
      <c r="E112">
        <v>1.9004000400000001</v>
      </c>
      <c r="F112">
        <v>9.9000003020963209E+37</v>
      </c>
      <c r="G112">
        <v>1.6081999499999999</v>
      </c>
      <c r="H112">
        <v>9.9000003020963209E+37</v>
      </c>
      <c r="J112" s="2">
        <f>TREND(Calibration!$A$2:$A$4,Calibration!$B$2:$B$4,C112)</f>
        <v>416.50186538989681</v>
      </c>
      <c r="K112" s="2">
        <f>TREND(Calibration!$A$2:$A$4,Calibration!$C$2:$C$4,E112)</f>
        <v>749.11350945021411</v>
      </c>
      <c r="L112" s="2">
        <f>TREND(Calibration!$A$2:$A$4,Calibration!$D$2:$D$4,G112)</f>
        <v>621.93121747075327</v>
      </c>
    </row>
    <row r="113" spans="1:12" x14ac:dyDescent="0.25">
      <c r="A113">
        <v>555091</v>
      </c>
      <c r="B113">
        <v>14.541000370000001</v>
      </c>
      <c r="C113">
        <v>0.64700000999999996</v>
      </c>
      <c r="D113">
        <v>9.9000003020963209E+37</v>
      </c>
      <c r="E113">
        <v>1.9084999600000001</v>
      </c>
      <c r="F113">
        <v>1042.70495605</v>
      </c>
      <c r="G113">
        <v>1.6233999699999999</v>
      </c>
      <c r="H113">
        <v>9.9000003020963209E+37</v>
      </c>
      <c r="J113" s="2">
        <f>TREND(Calibration!$A$2:$A$4,Calibration!$B$2:$B$4,C113)</f>
        <v>413.5577038218172</v>
      </c>
      <c r="K113" s="2">
        <f>TREND(Calibration!$A$2:$A$4,Calibration!$C$2:$C$4,E113)</f>
        <v>752.39061984999546</v>
      </c>
      <c r="L113" s="2">
        <f>TREND(Calibration!$A$2:$A$4,Calibration!$D$2:$D$4,G113)</f>
        <v>628.19725789559504</v>
      </c>
    </row>
    <row r="114" spans="1:12" x14ac:dyDescent="0.25">
      <c r="A114">
        <v>560089</v>
      </c>
      <c r="B114">
        <v>14.444000239999999</v>
      </c>
      <c r="C114">
        <v>0.64429997999999999</v>
      </c>
      <c r="D114">
        <v>58.369998930000001</v>
      </c>
      <c r="E114">
        <v>1.90900004</v>
      </c>
      <c r="F114">
        <v>1232.52404785</v>
      </c>
      <c r="G114">
        <v>1.63310003</v>
      </c>
      <c r="H114">
        <v>9.9000003020963209E+37</v>
      </c>
      <c r="J114" s="2">
        <f>TREND(Calibration!$A$2:$A$4,Calibration!$B$2:$B$4,C114)</f>
        <v>411.90158418801497</v>
      </c>
      <c r="K114" s="2">
        <f>TREND(Calibration!$A$2:$A$4,Calibration!$C$2:$C$4,E114)</f>
        <v>752.59294498020938</v>
      </c>
      <c r="L114" s="2">
        <f>TREND(Calibration!$A$2:$A$4,Calibration!$D$2:$D$4,G114)</f>
        <v>632.19600053431475</v>
      </c>
    </row>
    <row r="115" spans="1:12" x14ac:dyDescent="0.25">
      <c r="A115">
        <v>565089</v>
      </c>
      <c r="B115">
        <v>14.29800034</v>
      </c>
      <c r="C115">
        <v>0.64370000000000005</v>
      </c>
      <c r="D115">
        <v>1085.5749511700001</v>
      </c>
      <c r="E115">
        <v>1.9149999600000001</v>
      </c>
      <c r="F115">
        <v>825.85601807</v>
      </c>
      <c r="G115">
        <v>1.6368999500000001</v>
      </c>
      <c r="H115">
        <v>9.9000003020963209E+37</v>
      </c>
      <c r="J115" s="2">
        <f>TREND(Calibration!$A$2:$A$4,Calibration!$B$2:$B$4,C115)</f>
        <v>411.53357395928094</v>
      </c>
      <c r="K115" s="2">
        <f>TREND(Calibration!$A$2:$A$4,Calibration!$C$2:$C$4,E115)</f>
        <v>755.02042577382917</v>
      </c>
      <c r="L115" s="2">
        <f>TREND(Calibration!$A$2:$A$4,Calibration!$D$2:$D$4,G115)</f>
        <v>633.76247560021363</v>
      </c>
    </row>
    <row r="116" spans="1:12" x14ac:dyDescent="0.25">
      <c r="A116">
        <v>570089</v>
      </c>
      <c r="B116">
        <v>14.164999959999999</v>
      </c>
      <c r="C116">
        <v>0.63940001000000002</v>
      </c>
      <c r="D116">
        <v>1041.20800781</v>
      </c>
      <c r="E116">
        <v>1.91550004</v>
      </c>
      <c r="F116">
        <v>695.10998534999999</v>
      </c>
      <c r="G116">
        <v>1.6487000000000001</v>
      </c>
      <c r="H116">
        <v>9.9000003020963209E+37</v>
      </c>
      <c r="J116" s="2">
        <f>TREND(Calibration!$A$2:$A$4,Calibration!$B$2:$B$4,C116)</f>
        <v>408.89608553724361</v>
      </c>
      <c r="K116" s="2">
        <f>TREND(Calibration!$A$2:$A$4,Calibration!$C$2:$C$4,E116)</f>
        <v>755.2227509040431</v>
      </c>
      <c r="L116" s="2">
        <f>TREND(Calibration!$A$2:$A$4,Calibration!$D$2:$D$4,G116)</f>
        <v>638.62691593089448</v>
      </c>
    </row>
    <row r="117" spans="1:12" x14ac:dyDescent="0.25">
      <c r="A117">
        <v>575089</v>
      </c>
      <c r="B117">
        <v>14.06499958</v>
      </c>
      <c r="C117">
        <v>0.64480000999999998</v>
      </c>
      <c r="D117">
        <v>816.94500731999995</v>
      </c>
      <c r="E117">
        <v>1.89230001</v>
      </c>
      <c r="F117">
        <v>642.47802734000004</v>
      </c>
      <c r="G117">
        <v>1.6444000000000001</v>
      </c>
      <c r="H117">
        <v>9.9000003020963209E+37</v>
      </c>
      <c r="J117" s="2">
        <f>TREND(Calibration!$A$2:$A$4,Calibration!$B$2:$B$4,C117)</f>
        <v>412.20828800259852</v>
      </c>
      <c r="K117" s="2">
        <f>TREND(Calibration!$A$2:$A$4,Calibration!$C$2:$C$4,E117)</f>
        <v>745.83635454602472</v>
      </c>
      <c r="L117" s="2">
        <f>TREND(Calibration!$A$2:$A$4,Calibration!$D$2:$D$4,G117)</f>
        <v>636.85428840627151</v>
      </c>
    </row>
    <row r="118" spans="1:12" x14ac:dyDescent="0.25">
      <c r="A118">
        <v>580090</v>
      </c>
      <c r="B118">
        <v>14.05200005</v>
      </c>
      <c r="C118">
        <v>0.64859997999999996</v>
      </c>
      <c r="D118">
        <v>275.01998901000002</v>
      </c>
      <c r="E118">
        <v>1.9134000499999999</v>
      </c>
      <c r="F118">
        <v>9.9000003020963209E+37</v>
      </c>
      <c r="G118">
        <v>1.6352000200000001</v>
      </c>
      <c r="H118">
        <v>1198.50097656</v>
      </c>
      <c r="J118" s="2">
        <f>TREND(Calibration!$A$2:$A$4,Calibration!$B$2:$B$4,C118)</f>
        <v>414.53907874376057</v>
      </c>
      <c r="K118" s="2">
        <f>TREND(Calibration!$A$2:$A$4,Calibration!$C$2:$C$4,E118)</f>
        <v>754.37312534373666</v>
      </c>
      <c r="L118" s="2">
        <f>TREND(Calibration!$A$2:$A$4,Calibration!$D$2:$D$4,G118)</f>
        <v>633.06169822627589</v>
      </c>
    </row>
    <row r="119" spans="1:12" x14ac:dyDescent="0.25">
      <c r="A119">
        <v>585090</v>
      </c>
      <c r="B119">
        <v>14.05200005</v>
      </c>
      <c r="C119">
        <v>0.64209998000000001</v>
      </c>
      <c r="D119">
        <v>760.11901854999996</v>
      </c>
      <c r="E119">
        <v>1.88639998</v>
      </c>
      <c r="F119">
        <v>9.9000003020963209E+37</v>
      </c>
      <c r="G119">
        <v>1.63469994</v>
      </c>
      <c r="H119">
        <v>1319.0219726600001</v>
      </c>
      <c r="J119" s="2">
        <f>TREND(Calibration!$A$2:$A$4,Calibration!$B$2:$B$4,C119)</f>
        <v>410.55216836879629</v>
      </c>
      <c r="K119" s="2">
        <f>TREND(Calibration!$A$2:$A$4,Calibration!$C$2:$C$4,E119)</f>
        <v>743.44928780067141</v>
      </c>
      <c r="L119" s="2">
        <f>TREND(Calibration!$A$2:$A$4,Calibration!$D$2:$D$4,G119)</f>
        <v>632.8555457675518</v>
      </c>
    </row>
    <row r="120" spans="1:12" x14ac:dyDescent="0.25">
      <c r="A120">
        <v>590090</v>
      </c>
      <c r="B120">
        <v>14.08100033</v>
      </c>
      <c r="C120">
        <v>0.64429997999999999</v>
      </c>
      <c r="D120">
        <v>898.82897949000005</v>
      </c>
      <c r="E120">
        <v>1.90149999</v>
      </c>
      <c r="F120">
        <v>9.9000003020963209E+37</v>
      </c>
      <c r="G120">
        <v>1.61259997</v>
      </c>
      <c r="H120">
        <v>9.9000003020963209E+37</v>
      </c>
      <c r="J120" s="2">
        <f>TREND(Calibration!$A$2:$A$4,Calibration!$B$2:$B$4,C120)</f>
        <v>411.90158418801497</v>
      </c>
      <c r="K120" s="2">
        <f>TREND(Calibration!$A$2:$A$4,Calibration!$C$2:$C$4,E120)</f>
        <v>749.55853330035575</v>
      </c>
      <c r="L120" s="2">
        <f>TREND(Calibration!$A$2:$A$4,Calibration!$D$2:$D$4,G120)</f>
        <v>623.74507713607693</v>
      </c>
    </row>
    <row r="121" spans="1:12" x14ac:dyDescent="0.25">
      <c r="A121">
        <v>595091</v>
      </c>
      <c r="B121">
        <v>14.161999700000001</v>
      </c>
      <c r="C121">
        <v>0.64099996999999997</v>
      </c>
      <c r="D121">
        <v>956.01898193</v>
      </c>
      <c r="E121">
        <v>1.89769995</v>
      </c>
      <c r="F121">
        <v>9.9000003020963209E+37</v>
      </c>
      <c r="G121">
        <v>1.6119999899999999</v>
      </c>
      <c r="H121">
        <v>1172.5040283200001</v>
      </c>
      <c r="J121" s="2">
        <f>TREND(Calibration!$A$2:$A$4,Calibration!$B$2:$B$4,C121)</f>
        <v>409.87745432547865</v>
      </c>
      <c r="K121" s="2">
        <f>TREND(Calibration!$A$2:$A$4,Calibration!$C$2:$C$4,E121)</f>
        <v>748.02109211530876</v>
      </c>
      <c r="L121" s="2">
        <f>TREND(Calibration!$A$2:$A$4,Calibration!$D$2:$D$4,G121)</f>
        <v>623.49774200532727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14.161999700000001</v>
      </c>
      <c r="C2">
        <v>0.64429997999999999</v>
      </c>
      <c r="D2">
        <v>1131.4780273399999</v>
      </c>
      <c r="E2">
        <v>1.88530004</v>
      </c>
      <c r="F2">
        <v>929.41400146000001</v>
      </c>
      <c r="G2">
        <v>1.62390006</v>
      </c>
      <c r="H2">
        <v>9.9000003020963209E+37</v>
      </c>
      <c r="J2" s="2">
        <f>TREND(Calibration!$A$2:$A$4,Calibration!$B$2:$B$4,C2)</f>
        <v>411.90158418801497</v>
      </c>
      <c r="K2" s="2">
        <f>TREND(Calibration!$A$2:$A$4,Calibration!$C$2:$C$4,E2)</f>
        <v>743.00426799638501</v>
      </c>
      <c r="L2" s="2">
        <f>TREND(Calibration!$A$2:$A$4,Calibration!$D$2:$D$4,G2)</f>
        <v>628.4034144767088</v>
      </c>
      <c r="N2" s="2">
        <f>AVERAGE(J2:J121)</f>
        <v>417.02119793297067</v>
      </c>
    </row>
    <row r="3" spans="1:14" x14ac:dyDescent="0.25">
      <c r="A3">
        <v>5070</v>
      </c>
      <c r="B3">
        <v>14.21700001</v>
      </c>
      <c r="C3">
        <v>0.63719999999999999</v>
      </c>
      <c r="D3">
        <v>632.89898682</v>
      </c>
      <c r="E3">
        <v>1.9333000199999999</v>
      </c>
      <c r="F3">
        <v>1343.36096191</v>
      </c>
      <c r="G3">
        <v>1.6315000099999999</v>
      </c>
      <c r="H3">
        <v>9.9000003020963209E+37</v>
      </c>
      <c r="J3" s="2">
        <f>TREND(Calibration!$A$2:$A$4,Calibration!$B$2:$B$4,C3)</f>
        <v>407.5466635843166</v>
      </c>
      <c r="K3" s="2">
        <f>TREND(Calibration!$A$2:$A$4,Calibration!$C$2:$C$4,E3)</f>
        <v>762.42436518836939</v>
      </c>
      <c r="L3" s="2">
        <f>TREND(Calibration!$A$2:$A$4,Calibration!$D$2:$D$4,G3)</f>
        <v>631.53640995479202</v>
      </c>
    </row>
    <row r="4" spans="1:14" x14ac:dyDescent="0.25">
      <c r="A4">
        <v>10071</v>
      </c>
      <c r="B4">
        <v>14.13300037</v>
      </c>
      <c r="C4">
        <v>0.63990002999999995</v>
      </c>
      <c r="D4">
        <v>1351.5340576200001</v>
      </c>
      <c r="E4">
        <v>1.8911999500000001</v>
      </c>
      <c r="F4">
        <v>647.63598633000004</v>
      </c>
      <c r="G4">
        <v>1.61580002</v>
      </c>
      <c r="H4">
        <v>9.9000003020963209E+37</v>
      </c>
      <c r="J4" s="2">
        <f>TREND(Calibration!$A$2:$A$4,Calibration!$B$2:$B$4,C4)</f>
        <v>409.2027832181189</v>
      </c>
      <c r="K4" s="2">
        <f>TREND(Calibration!$A$2:$A$4,Calibration!$C$2:$C$4,E4)</f>
        <v>745.39128619147516</v>
      </c>
      <c r="L4" s="2">
        <f>TREND(Calibration!$A$2:$A$4,Calibration!$D$2:$D$4,G4)</f>
        <v>625.06426241751171</v>
      </c>
    </row>
    <row r="5" spans="1:14" x14ac:dyDescent="0.25">
      <c r="A5">
        <v>15072</v>
      </c>
      <c r="B5">
        <v>14.09000015</v>
      </c>
      <c r="C5">
        <v>0.65020001000000005</v>
      </c>
      <c r="D5">
        <v>663.63201904000005</v>
      </c>
      <c r="E5">
        <v>1.5202000099999999</v>
      </c>
      <c r="F5">
        <v>1340.30200195</v>
      </c>
      <c r="G5">
        <v>1.6045000599999999</v>
      </c>
      <c r="H5">
        <v>1331.6590576200001</v>
      </c>
      <c r="J5" s="2">
        <f>TREND(Calibration!$A$2:$A$4,Calibration!$B$2:$B$4,C5)</f>
        <v>415.52049046795355</v>
      </c>
      <c r="K5" s="2">
        <f>TREND(Calibration!$A$2:$A$4,Calibration!$C$2:$C$4,E5)</f>
        <v>595.29008004471405</v>
      </c>
      <c r="L5" s="2">
        <f>TREND(Calibration!$A$2:$A$4,Calibration!$D$2:$D$4,G5)</f>
        <v>620.40597866794462</v>
      </c>
    </row>
    <row r="6" spans="1:14" x14ac:dyDescent="0.25">
      <c r="A6">
        <v>20072</v>
      </c>
      <c r="B6">
        <v>13.9090004</v>
      </c>
      <c r="C6">
        <v>0.65240001999999997</v>
      </c>
      <c r="D6">
        <v>1013.30297852</v>
      </c>
      <c r="E6">
        <v>1.9386999600000001</v>
      </c>
      <c r="F6">
        <v>1368.5080566399999</v>
      </c>
      <c r="G6">
        <v>1.61150002</v>
      </c>
      <c r="H6">
        <v>1321.5920410199999</v>
      </c>
      <c r="J6" s="2">
        <f>TREND(Calibration!$A$2:$A$4,Calibration!$B$2:$B$4,C6)</f>
        <v>416.86991242088044</v>
      </c>
      <c r="K6" s="2">
        <f>TREND(Calibration!$A$2:$A$4,Calibration!$C$2:$C$4,E6)</f>
        <v>764.60910275765355</v>
      </c>
      <c r="L6" s="2">
        <f>TREND(Calibration!$A$2:$A$4,Calibration!$D$2:$D$4,G6)</f>
        <v>623.29163489288885</v>
      </c>
    </row>
    <row r="7" spans="1:14" x14ac:dyDescent="0.25">
      <c r="A7">
        <v>25072</v>
      </c>
      <c r="B7">
        <v>13.79800034</v>
      </c>
      <c r="C7">
        <v>0.64800000000000002</v>
      </c>
      <c r="D7">
        <v>1186.52502441</v>
      </c>
      <c r="E7">
        <v>1.9576</v>
      </c>
      <c r="F7">
        <v>1158.5949707</v>
      </c>
      <c r="G7">
        <v>1.61580002</v>
      </c>
      <c r="H7">
        <v>9.9000003020963209E+37</v>
      </c>
      <c r="J7" s="2">
        <f>TREND(Calibration!$A$2:$A$4,Calibration!$B$2:$B$4,C7)</f>
        <v>414.17106851502655</v>
      </c>
      <c r="K7" s="2">
        <f>TREND(Calibration!$A$2:$A$4,Calibration!$C$2:$C$4,E7)</f>
        <v>772.25578539652952</v>
      </c>
      <c r="L7" s="2">
        <f>TREND(Calibration!$A$2:$A$4,Calibration!$D$2:$D$4,G7)</f>
        <v>625.06426241751171</v>
      </c>
    </row>
    <row r="8" spans="1:14" x14ac:dyDescent="0.25">
      <c r="A8">
        <v>30075</v>
      </c>
      <c r="B8">
        <v>13.791999819999999</v>
      </c>
      <c r="C8">
        <v>0.65130001000000004</v>
      </c>
      <c r="D8">
        <v>714.26702881000006</v>
      </c>
      <c r="E8">
        <v>1.9581999800000001</v>
      </c>
      <c r="F8">
        <v>1332.3079834</v>
      </c>
      <c r="G8">
        <v>1.59739995</v>
      </c>
      <c r="H8">
        <v>9.9000003020963209E+37</v>
      </c>
      <c r="J8" s="2">
        <f>TREND(Calibration!$A$2:$A$4,Calibration!$B$2:$B$4,C8)</f>
        <v>416.19519837756286</v>
      </c>
      <c r="K8" s="2">
        <f>TREND(Calibration!$A$2:$A$4,Calibration!$C$2:$C$4,E8)</f>
        <v>772.49852862086516</v>
      </c>
      <c r="L8" s="2">
        <f>TREND(Calibration!$A$2:$A$4,Calibration!$D$2:$D$4,G8)</f>
        <v>617.47903671123515</v>
      </c>
    </row>
    <row r="9" spans="1:14" x14ac:dyDescent="0.25">
      <c r="A9">
        <v>35074</v>
      </c>
      <c r="B9">
        <v>13.80799961</v>
      </c>
      <c r="C9">
        <v>0.66100000999999997</v>
      </c>
      <c r="D9">
        <v>168.87300110000001</v>
      </c>
      <c r="E9">
        <v>1.9602999699999999</v>
      </c>
      <c r="F9">
        <v>9.9000003020963209E+37</v>
      </c>
      <c r="G9">
        <v>1.5742000300000001</v>
      </c>
      <c r="H9">
        <v>938.61102295000001</v>
      </c>
      <c r="J9" s="2">
        <f>TREND(Calibration!$A$2:$A$4,Calibration!$B$2:$B$4,C9)</f>
        <v>422.14489539866344</v>
      </c>
      <c r="K9" s="2">
        <f>TREND(Calibration!$A$2:$A$4,Calibration!$C$2:$C$4,E9)</f>
        <v>773.34815418117148</v>
      </c>
      <c r="L9" s="2">
        <f>TREND(Calibration!$A$2:$A$4,Calibration!$D$2:$D$4,G9)</f>
        <v>607.9151258365722</v>
      </c>
    </row>
    <row r="10" spans="1:14" x14ac:dyDescent="0.25">
      <c r="A10">
        <v>40075</v>
      </c>
      <c r="B10">
        <v>13.876000400000001</v>
      </c>
      <c r="C10">
        <v>0.66210002000000001</v>
      </c>
      <c r="D10">
        <v>889.41198729999996</v>
      </c>
      <c r="E10">
        <v>1.9598</v>
      </c>
      <c r="F10">
        <v>9.9000003020963209E+37</v>
      </c>
      <c r="G10">
        <v>1.57149994</v>
      </c>
      <c r="H10">
        <v>1358.47497559</v>
      </c>
      <c r="J10" s="2">
        <f>TREND(Calibration!$A$2:$A$4,Calibration!$B$2:$B$4,C10)</f>
        <v>422.81960944198107</v>
      </c>
      <c r="K10" s="2">
        <f>TREND(Calibration!$A$2:$A$4,Calibration!$C$2:$C$4,E10)</f>
        <v>773.14587355536548</v>
      </c>
      <c r="L10" s="2">
        <f>TREND(Calibration!$A$2:$A$4,Calibration!$D$2:$D$4,G10)</f>
        <v>606.80204354518628</v>
      </c>
    </row>
    <row r="11" spans="1:14" x14ac:dyDescent="0.25">
      <c r="A11">
        <v>45075</v>
      </c>
      <c r="B11">
        <v>13.90600014</v>
      </c>
      <c r="C11">
        <v>0.66589999</v>
      </c>
      <c r="D11">
        <v>9.9000003020963209E+37</v>
      </c>
      <c r="E11">
        <v>1.91820002</v>
      </c>
      <c r="F11">
        <v>873.62597656000003</v>
      </c>
      <c r="G11">
        <v>1.5613000399999999</v>
      </c>
      <c r="H11">
        <v>9.9000003020963209E+37</v>
      </c>
      <c r="J11" s="2">
        <f>TREND(Calibration!$A$2:$A$4,Calibration!$B$2:$B$4,C11)</f>
        <v>425.15040018314306</v>
      </c>
      <c r="K11" s="2">
        <f>TREND(Calibration!$A$2:$A$4,Calibration!$C$2:$C$4,E11)</f>
        <v>756.31512373454041</v>
      </c>
      <c r="L11" s="2">
        <f>TREND(Calibration!$A$2:$A$4,Calibration!$D$2:$D$4,G11)</f>
        <v>602.59724738509271</v>
      </c>
    </row>
    <row r="12" spans="1:14" x14ac:dyDescent="0.25">
      <c r="A12">
        <v>50075</v>
      </c>
      <c r="B12">
        <v>14.06499958</v>
      </c>
      <c r="C12">
        <v>0.67290002000000004</v>
      </c>
      <c r="D12">
        <v>1297.25097656</v>
      </c>
      <c r="E12">
        <v>1.87989998</v>
      </c>
      <c r="F12">
        <v>866.34100341999999</v>
      </c>
      <c r="G12">
        <v>1.5634000299999999</v>
      </c>
      <c r="H12">
        <v>1171.06604004</v>
      </c>
      <c r="J12" s="2">
        <f>TREND(Calibration!$A$2:$A$4,Calibration!$B$2:$B$4,C12)</f>
        <v>429.44401437269096</v>
      </c>
      <c r="K12" s="2">
        <f>TREND(Calibration!$A$2:$A$4,Calibration!$C$2:$C$4,E12)</f>
        <v>740.8194818768377</v>
      </c>
      <c r="L12" s="2">
        <f>TREND(Calibration!$A$2:$A$4,Calibration!$D$2:$D$4,G12)</f>
        <v>603.46294507705397</v>
      </c>
    </row>
    <row r="13" spans="1:14" x14ac:dyDescent="0.25">
      <c r="A13">
        <v>55076</v>
      </c>
      <c r="B13">
        <v>14.149000170000001</v>
      </c>
      <c r="C13">
        <v>0.66970003</v>
      </c>
      <c r="D13">
        <v>9.9000003020963209E+37</v>
      </c>
      <c r="E13">
        <v>1.87609994</v>
      </c>
      <c r="F13">
        <v>409.79699706999997</v>
      </c>
      <c r="G13">
        <v>1.56830001</v>
      </c>
      <c r="H13">
        <v>9.9000003020963209E+37</v>
      </c>
      <c r="J13" s="2">
        <f>TREND(Calibration!$A$2:$A$4,Calibration!$B$2:$B$4,C13)</f>
        <v>427.48123386026293</v>
      </c>
      <c r="K13" s="2">
        <f>TREND(Calibration!$A$2:$A$4,Calibration!$C$2:$C$4,E13)</f>
        <v>739.28204069179083</v>
      </c>
      <c r="L13" s="2">
        <f>TREND(Calibration!$A$2:$A$4,Calibration!$D$2:$D$4,G13)</f>
        <v>605.4829077324265</v>
      </c>
    </row>
    <row r="14" spans="1:14" x14ac:dyDescent="0.25">
      <c r="A14">
        <v>60076</v>
      </c>
      <c r="B14">
        <v>14.24600029</v>
      </c>
      <c r="C14">
        <v>0.67339998000000001</v>
      </c>
      <c r="D14">
        <v>1262.6779785199999</v>
      </c>
      <c r="E14">
        <v>1.8690999699999999</v>
      </c>
      <c r="F14">
        <v>479.84399414000001</v>
      </c>
      <c r="G14">
        <v>1.5769000099999999</v>
      </c>
      <c r="H14">
        <v>9.9000003020963209E+37</v>
      </c>
      <c r="J14" s="2">
        <f>TREND(Calibration!$A$2:$A$4,Calibration!$B$2:$B$4,C14)</f>
        <v>429.75067525131669</v>
      </c>
      <c r="K14" s="2">
        <f>TREND(Calibration!$A$2:$A$4,Calibration!$C$2:$C$4,E14)</f>
        <v>736.449954142151</v>
      </c>
      <c r="L14" s="2">
        <f>TREND(Calibration!$A$2:$A$4,Calibration!$D$2:$D$4,G14)</f>
        <v>609.02816278167245</v>
      </c>
    </row>
    <row r="15" spans="1:14" x14ac:dyDescent="0.25">
      <c r="A15">
        <v>65077</v>
      </c>
      <c r="B15">
        <v>14.376000400000001</v>
      </c>
      <c r="C15">
        <v>0.67669999999999997</v>
      </c>
      <c r="D15">
        <v>346.67199706999997</v>
      </c>
      <c r="E15">
        <v>1.86689997</v>
      </c>
      <c r="F15">
        <v>9.9000003020963209E+37</v>
      </c>
      <c r="G15">
        <v>1.5607000600000001</v>
      </c>
      <c r="H15">
        <v>1008.25897217</v>
      </c>
      <c r="J15" s="2">
        <f>TREND(Calibration!$A$2:$A$4,Calibration!$B$2:$B$4,C15)</f>
        <v>431.77481124756122</v>
      </c>
      <c r="K15" s="2">
        <f>TREND(Calibration!$A$2:$A$4,Calibration!$C$2:$C$4,E15)</f>
        <v>735.55986598331504</v>
      </c>
      <c r="L15" s="2">
        <f>TREND(Calibration!$A$2:$A$4,Calibration!$D$2:$D$4,G15)</f>
        <v>602.34991225434317</v>
      </c>
    </row>
    <row r="16" spans="1:14" x14ac:dyDescent="0.25">
      <c r="A16">
        <v>70076</v>
      </c>
      <c r="B16">
        <v>14.428000450000001</v>
      </c>
      <c r="C16">
        <v>0.67610002000000002</v>
      </c>
      <c r="D16">
        <v>874.92602538999995</v>
      </c>
      <c r="E16">
        <v>1.87989998</v>
      </c>
      <c r="F16">
        <v>9.9000003020963209E+37</v>
      </c>
      <c r="G16">
        <v>1.5742000300000001</v>
      </c>
      <c r="H16">
        <v>9.9000003020963209E+37</v>
      </c>
      <c r="J16" s="2">
        <f>TREND(Calibration!$A$2:$A$4,Calibration!$B$2:$B$4,C16)</f>
        <v>431.40680101882725</v>
      </c>
      <c r="K16" s="2">
        <f>TREND(Calibration!$A$2:$A$4,Calibration!$C$2:$C$4,E16)</f>
        <v>740.8194818768377</v>
      </c>
      <c r="L16" s="2">
        <f>TREND(Calibration!$A$2:$A$4,Calibration!$D$2:$D$4,G16)</f>
        <v>607.9151258365722</v>
      </c>
    </row>
    <row r="17" spans="1:12" x14ac:dyDescent="0.25">
      <c r="A17">
        <v>75078</v>
      </c>
      <c r="B17">
        <v>14.4829998</v>
      </c>
      <c r="C17">
        <v>0.67180002000000005</v>
      </c>
      <c r="D17">
        <v>921.33001708999996</v>
      </c>
      <c r="E17">
        <v>1.8880000100000001</v>
      </c>
      <c r="F17">
        <v>9.9000003020963209E+37</v>
      </c>
      <c r="G17">
        <v>1.5791000100000001</v>
      </c>
      <c r="H17">
        <v>9.9000003020963209E+37</v>
      </c>
      <c r="J17" s="2">
        <f>TREND(Calibration!$A$2:$A$4,Calibration!$B$2:$B$4,C17)</f>
        <v>428.76930646308165</v>
      </c>
      <c r="K17" s="2">
        <f>TREND(Calibration!$A$2:$A$4,Calibration!$C$2:$C$4,E17)</f>
        <v>744.09663678102709</v>
      </c>
      <c r="L17" s="2">
        <f>TREND(Calibration!$A$2:$A$4,Calibration!$D$2:$D$4,G17)</f>
        <v>609.93508849194473</v>
      </c>
    </row>
    <row r="18" spans="1:12" x14ac:dyDescent="0.25">
      <c r="A18">
        <v>80088</v>
      </c>
      <c r="B18">
        <v>14.56400013</v>
      </c>
      <c r="C18">
        <v>0.66049999000000004</v>
      </c>
      <c r="D18">
        <v>1186.2199707</v>
      </c>
      <c r="E18">
        <v>1.86210001</v>
      </c>
      <c r="F18">
        <v>1338.5970459</v>
      </c>
      <c r="G18">
        <v>1.5656000400000001</v>
      </c>
      <c r="H18">
        <v>9.9000003020963209E+37</v>
      </c>
      <c r="J18" s="2">
        <f>TREND(Calibration!$A$2:$A$4,Calibration!$B$2:$B$4,C18)</f>
        <v>421.83819771778815</v>
      </c>
      <c r="K18" s="2">
        <f>TREND(Calibration!$A$2:$A$4,Calibration!$C$2:$C$4,E18)</f>
        <v>733.61787163836664</v>
      </c>
      <c r="L18" s="2">
        <f>TREND(Calibration!$A$2:$A$4,Calibration!$D$2:$D$4,G18)</f>
        <v>604.3698749097158</v>
      </c>
    </row>
    <row r="19" spans="1:12" x14ac:dyDescent="0.25">
      <c r="A19">
        <v>85077</v>
      </c>
      <c r="B19">
        <v>14.70699978</v>
      </c>
      <c r="C19">
        <v>0.66970003</v>
      </c>
      <c r="D19">
        <v>356.47500609999997</v>
      </c>
      <c r="E19">
        <v>1.81889999</v>
      </c>
      <c r="F19">
        <v>9.9000003020963209E+37</v>
      </c>
      <c r="G19">
        <v>1.57210004</v>
      </c>
      <c r="H19">
        <v>1309.6870117200001</v>
      </c>
      <c r="J19" s="2">
        <f>TREND(Calibration!$A$2:$A$4,Calibration!$B$2:$B$4,C19)</f>
        <v>427.48123386026293</v>
      </c>
      <c r="K19" s="2">
        <f>TREND(Calibration!$A$2:$A$4,Calibration!$C$2:$C$4,E19)</f>
        <v>716.13976879133054</v>
      </c>
      <c r="L19" s="2">
        <f>TREND(Calibration!$A$2:$A$4,Calibration!$D$2:$D$4,G19)</f>
        <v>607.04942814461094</v>
      </c>
    </row>
    <row r="20" spans="1:12" x14ac:dyDescent="0.25">
      <c r="A20">
        <v>90078</v>
      </c>
      <c r="B20">
        <v>14.772000309999999</v>
      </c>
      <c r="C20">
        <v>0.66589999</v>
      </c>
      <c r="D20">
        <v>1038.1230468700001</v>
      </c>
      <c r="E20">
        <v>1.81780005</v>
      </c>
      <c r="F20">
        <v>9.9000003020963209E+37</v>
      </c>
      <c r="G20">
        <v>1.5709999800000001</v>
      </c>
      <c r="H20">
        <v>9.9000003020963209E+37</v>
      </c>
      <c r="J20" s="2">
        <f>TREND(Calibration!$A$2:$A$4,Calibration!$B$2:$B$4,C20)</f>
        <v>425.15040018314306</v>
      </c>
      <c r="K20" s="2">
        <f>TREND(Calibration!$A$2:$A$4,Calibration!$C$2:$C$4,E20)</f>
        <v>715.69474898704414</v>
      </c>
      <c r="L20" s="2">
        <f>TREND(Calibration!$A$2:$A$4,Calibration!$D$2:$D$4,G20)</f>
        <v>606.5959405551373</v>
      </c>
    </row>
    <row r="21" spans="1:12" x14ac:dyDescent="0.25">
      <c r="A21">
        <v>95078</v>
      </c>
      <c r="B21">
        <v>14.87899971</v>
      </c>
      <c r="C21">
        <v>0.66530001000000005</v>
      </c>
      <c r="D21">
        <v>754.83197021000001</v>
      </c>
      <c r="E21">
        <v>1.7854000299999999</v>
      </c>
      <c r="F21">
        <v>9.9000003020963209E+37</v>
      </c>
      <c r="G21">
        <v>1.5677000299999999</v>
      </c>
      <c r="H21">
        <v>9.9000003020963209E+37</v>
      </c>
      <c r="J21" s="2">
        <f>TREND(Calibration!$A$2:$A$4,Calibration!$B$2:$B$4,C21)</f>
        <v>424.7823899544091</v>
      </c>
      <c r="K21" s="2">
        <f>TREND(Calibration!$A$2:$A$4,Calibration!$C$2:$C$4,E21)</f>
        <v>702.5861698288395</v>
      </c>
      <c r="L21" s="2">
        <f>TREND(Calibration!$A$2:$A$4,Calibration!$D$2:$D$4,G21)</f>
        <v>605.23557260167684</v>
      </c>
    </row>
    <row r="22" spans="1:12" x14ac:dyDescent="0.25">
      <c r="A22">
        <v>100079</v>
      </c>
      <c r="B22">
        <v>14.97000027</v>
      </c>
      <c r="C22">
        <v>0.66049999000000004</v>
      </c>
      <c r="D22">
        <v>410.14099120999998</v>
      </c>
      <c r="E22">
        <v>1.7681000200000001</v>
      </c>
      <c r="F22">
        <v>9.9000003020963209E+37</v>
      </c>
      <c r="G22">
        <v>1.5925999900000001</v>
      </c>
      <c r="H22">
        <v>1317.4160156200001</v>
      </c>
      <c r="J22" s="2">
        <f>TREND(Calibration!$A$2:$A$4,Calibration!$B$2:$B$4,C22)</f>
        <v>421.83819771778815</v>
      </c>
      <c r="K22" s="2">
        <f>TREND(Calibration!$A$2:$A$4,Calibration!$C$2:$C$4,E22)</f>
        <v>695.5868361703192</v>
      </c>
      <c r="L22" s="2">
        <f>TREND(Calibration!$A$2:$A$4,Calibration!$D$2:$D$4,G22)</f>
        <v>615.5003061965632</v>
      </c>
    </row>
    <row r="23" spans="1:12" x14ac:dyDescent="0.25">
      <c r="A23">
        <v>105080</v>
      </c>
      <c r="B23">
        <v>15.022000309999999</v>
      </c>
      <c r="C23">
        <v>0.65609998000000003</v>
      </c>
      <c r="D23">
        <v>698.08599853999999</v>
      </c>
      <c r="E23">
        <v>1.7595000300000001</v>
      </c>
      <c r="F23">
        <v>9.9000003020963209E+37</v>
      </c>
      <c r="G23">
        <v>1.5903999799999999</v>
      </c>
      <c r="H23">
        <v>9.9000003020963209E+37</v>
      </c>
      <c r="J23" s="2">
        <f>TREND(Calibration!$A$2:$A$4,Calibration!$B$2:$B$4,C23)</f>
        <v>419.13935994564247</v>
      </c>
      <c r="K23" s="2">
        <f>TREND(Calibration!$A$2:$A$4,Calibration!$C$2:$C$4,E23)</f>
        <v>692.10740468617905</v>
      </c>
      <c r="L23" s="2">
        <f>TREND(Calibration!$A$2:$A$4,Calibration!$D$2:$D$4,G23)</f>
        <v>614.59337636390137</v>
      </c>
    </row>
    <row r="24" spans="1:12" x14ac:dyDescent="0.25">
      <c r="A24">
        <v>110079</v>
      </c>
      <c r="B24">
        <v>15.01799965</v>
      </c>
      <c r="C24">
        <v>0.65990000999999998</v>
      </c>
      <c r="D24">
        <v>385.68499756</v>
      </c>
      <c r="E24">
        <v>1.7400000099999999</v>
      </c>
      <c r="F24">
        <v>9.9000003020963209E+37</v>
      </c>
      <c r="G24">
        <v>1.59370005</v>
      </c>
      <c r="H24">
        <v>1223.7189941399999</v>
      </c>
      <c r="J24" s="2">
        <f>TREND(Calibration!$A$2:$A$4,Calibration!$B$2:$B$4,C24)</f>
        <v>421.47018748905407</v>
      </c>
      <c r="K24" s="2">
        <f>TREND(Calibration!$A$2:$A$4,Calibration!$C$2:$C$4,E24)</f>
        <v>684.21797882296744</v>
      </c>
      <c r="L24" s="2">
        <f>TREND(Calibration!$A$2:$A$4,Calibration!$D$2:$D$4,G24)</f>
        <v>615.95379378603695</v>
      </c>
    </row>
    <row r="25" spans="1:12" x14ac:dyDescent="0.25">
      <c r="A25">
        <v>115079</v>
      </c>
      <c r="B25">
        <v>14.9659996</v>
      </c>
      <c r="C25">
        <v>0.65780002000000004</v>
      </c>
      <c r="D25">
        <v>657.79498291000004</v>
      </c>
      <c r="E25">
        <v>1.7330000400000001</v>
      </c>
      <c r="F25">
        <v>9.9000003020963209E+37</v>
      </c>
      <c r="G25">
        <v>1.6088000499999999</v>
      </c>
      <c r="H25">
        <v>1047.62402344</v>
      </c>
      <c r="J25" s="2">
        <f>TREND(Calibration!$A$2:$A$4,Calibration!$B$2:$B$4,C25)</f>
        <v>420.18211488623547</v>
      </c>
      <c r="K25" s="2">
        <f>TREND(Calibration!$A$2:$A$4,Calibration!$C$2:$C$4,E25)</f>
        <v>681.38589227332773</v>
      </c>
      <c r="L25" s="2">
        <f>TREND(Calibration!$A$2:$A$4,Calibration!$D$2:$D$4,G25)</f>
        <v>622.17860207017804</v>
      </c>
    </row>
    <row r="26" spans="1:12" x14ac:dyDescent="0.25">
      <c r="A26">
        <v>120080</v>
      </c>
      <c r="B26">
        <v>14.914999959999999</v>
      </c>
      <c r="C26">
        <v>0.65560001000000001</v>
      </c>
      <c r="D26">
        <v>617.57202147999999</v>
      </c>
      <c r="E26">
        <v>1.70869994</v>
      </c>
      <c r="F26">
        <v>9.9000003020963209E+37</v>
      </c>
      <c r="G26">
        <v>1.6028000099999999</v>
      </c>
      <c r="H26">
        <v>1210.0760498</v>
      </c>
      <c r="J26" s="2">
        <f>TREND(Calibration!$A$2:$A$4,Calibration!$B$2:$B$4,C26)</f>
        <v>418.83269293330846</v>
      </c>
      <c r="K26" s="2">
        <f>TREND(Calibration!$A$2:$A$4,Calibration!$C$2:$C$4,E26)</f>
        <v>671.55442351490444</v>
      </c>
      <c r="L26" s="2">
        <f>TREND(Calibration!$A$2:$A$4,Calibration!$D$2:$D$4,G26)</f>
        <v>619.70515182533177</v>
      </c>
    </row>
    <row r="27" spans="1:12" x14ac:dyDescent="0.25">
      <c r="A27">
        <v>125080</v>
      </c>
      <c r="B27">
        <v>14.850000380000001</v>
      </c>
      <c r="C27">
        <v>0.65069997000000002</v>
      </c>
      <c r="D27">
        <v>882.66998291000004</v>
      </c>
      <c r="E27">
        <v>1.6936000600000001</v>
      </c>
      <c r="F27">
        <v>9.9000003020963209E+37</v>
      </c>
      <c r="G27">
        <v>1.6028000099999999</v>
      </c>
      <c r="H27">
        <v>1219.8110351600001</v>
      </c>
      <c r="J27" s="2">
        <f>TREND(Calibration!$A$2:$A$4,Calibration!$B$2:$B$4,C27)</f>
        <v>415.82715134657923</v>
      </c>
      <c r="K27" s="2">
        <f>TREND(Calibration!$A$2:$A$4,Calibration!$C$2:$C$4,E27)</f>
        <v>665.44523061133862</v>
      </c>
      <c r="L27" s="2">
        <f>TREND(Calibration!$A$2:$A$4,Calibration!$D$2:$D$4,G27)</f>
        <v>619.70515182533177</v>
      </c>
    </row>
    <row r="28" spans="1:12" x14ac:dyDescent="0.25">
      <c r="A28">
        <v>130079</v>
      </c>
      <c r="B28">
        <v>14.79800034</v>
      </c>
      <c r="C28">
        <v>0.64800000000000002</v>
      </c>
      <c r="D28">
        <v>1333.0369873</v>
      </c>
      <c r="E28">
        <v>1.6898000200000001</v>
      </c>
      <c r="F28">
        <v>9.9000003020963209E+37</v>
      </c>
      <c r="G28">
        <v>1.5865999500000001</v>
      </c>
      <c r="H28">
        <v>9.9000003020963209E+37</v>
      </c>
      <c r="J28" s="2">
        <f>TREND(Calibration!$A$2:$A$4,Calibration!$B$2:$B$4,C28)</f>
        <v>414.17106851502655</v>
      </c>
      <c r="K28" s="2">
        <f>TREND(Calibration!$A$2:$A$4,Calibration!$C$2:$C$4,E28)</f>
        <v>663.90778942629174</v>
      </c>
      <c r="L28" s="2">
        <f>TREND(Calibration!$A$2:$A$4,Calibration!$D$2:$D$4,G28)</f>
        <v>613.02685595171704</v>
      </c>
    </row>
    <row r="29" spans="1:12" x14ac:dyDescent="0.25">
      <c r="A29">
        <v>135079</v>
      </c>
      <c r="B29">
        <v>14.82699966</v>
      </c>
      <c r="C29">
        <v>0.64749997999999997</v>
      </c>
      <c r="D29">
        <v>1058.85705566</v>
      </c>
      <c r="E29">
        <v>1.6794999799999999</v>
      </c>
      <c r="F29">
        <v>9.9000003020963209E+37</v>
      </c>
      <c r="G29">
        <v>1.60230005</v>
      </c>
      <c r="H29">
        <v>1150.54296875</v>
      </c>
      <c r="J29" s="2">
        <f>TREND(Calibration!$A$2:$A$4,Calibration!$B$2:$B$4,C29)</f>
        <v>413.8643708341512</v>
      </c>
      <c r="K29" s="2">
        <f>TREND(Calibration!$A$2:$A$4,Calibration!$C$2:$C$4,E29)</f>
        <v>659.74054231741104</v>
      </c>
      <c r="L29" s="2">
        <f>TREND(Calibration!$A$2:$A$4,Calibration!$D$2:$D$4,G29)</f>
        <v>619.49904883528279</v>
      </c>
    </row>
    <row r="30" spans="1:12" x14ac:dyDescent="0.25">
      <c r="A30">
        <v>140080</v>
      </c>
      <c r="B30">
        <v>14.84000015</v>
      </c>
      <c r="C30">
        <v>0.64590000999999997</v>
      </c>
      <c r="D30">
        <v>9.9000003020963209E+37</v>
      </c>
      <c r="E30">
        <v>1.66390002</v>
      </c>
      <c r="F30">
        <v>375.09799193999999</v>
      </c>
      <c r="G30">
        <v>1.5893000399999999</v>
      </c>
      <c r="H30">
        <v>9.9000003020963209E+37</v>
      </c>
      <c r="J30" s="2">
        <f>TREND(Calibration!$A$2:$A$4,Calibration!$B$2:$B$4,C30)</f>
        <v>412.88299591220789</v>
      </c>
      <c r="K30" s="2">
        <f>TREND(Calibration!$A$2:$A$4,Calibration!$C$2:$C$4,E30)</f>
        <v>653.42902428363129</v>
      </c>
      <c r="L30" s="2">
        <f>TREND(Calibration!$A$2:$A$4,Calibration!$D$2:$D$4,G30)</f>
        <v>614.13993824310285</v>
      </c>
    </row>
    <row r="31" spans="1:12" x14ac:dyDescent="0.25">
      <c r="A31">
        <v>145079</v>
      </c>
      <c r="B31">
        <v>14.89500046</v>
      </c>
      <c r="C31">
        <v>0.64259999999999995</v>
      </c>
      <c r="D31">
        <v>565.57000731999995</v>
      </c>
      <c r="E31">
        <v>1.65629995</v>
      </c>
      <c r="F31">
        <v>647.53100586000005</v>
      </c>
      <c r="G31">
        <v>1.57959998</v>
      </c>
      <c r="H31">
        <v>9.9000003020963209E+37</v>
      </c>
      <c r="J31" s="2">
        <f>TREND(Calibration!$A$2:$A$4,Calibration!$B$2:$B$4,C31)</f>
        <v>410.85886604967158</v>
      </c>
      <c r="K31" s="2">
        <f>TREND(Calibration!$A$2:$A$4,Calibration!$C$2:$C$4,E31)</f>
        <v>650.35414595939267</v>
      </c>
      <c r="L31" s="2">
        <f>TREND(Calibration!$A$2:$A$4,Calibration!$D$2:$D$4,G31)</f>
        <v>610.14119560438326</v>
      </c>
    </row>
    <row r="32" spans="1:12" x14ac:dyDescent="0.25">
      <c r="A32">
        <v>150080</v>
      </c>
      <c r="B32">
        <v>14.90799999</v>
      </c>
      <c r="C32">
        <v>0.64700000999999996</v>
      </c>
      <c r="D32">
        <v>865.62597656000003</v>
      </c>
      <c r="E32">
        <v>1.66760004</v>
      </c>
      <c r="F32">
        <v>670.65197753999996</v>
      </c>
      <c r="G32">
        <v>1.57749999</v>
      </c>
      <c r="H32">
        <v>9.9000003020963209E+37</v>
      </c>
      <c r="J32" s="2">
        <f>TREND(Calibration!$A$2:$A$4,Calibration!$B$2:$B$4,C32)</f>
        <v>413.5577038218172</v>
      </c>
      <c r="K32" s="2">
        <f>TREND(Calibration!$A$2:$A$4,Calibration!$C$2:$C$4,E32)</f>
        <v>654.92599882429329</v>
      </c>
      <c r="L32" s="2">
        <f>TREND(Calibration!$A$2:$A$4,Calibration!$D$2:$D$4,G32)</f>
        <v>609.27549791242211</v>
      </c>
    </row>
    <row r="33" spans="1:12" x14ac:dyDescent="0.25">
      <c r="A33">
        <v>155081</v>
      </c>
      <c r="B33">
        <v>14.86600018</v>
      </c>
      <c r="C33">
        <v>0.65289998000000005</v>
      </c>
      <c r="D33">
        <v>370.20800781000003</v>
      </c>
      <c r="E33">
        <v>1.6924999999999999</v>
      </c>
      <c r="F33">
        <v>9.9000003020963209E+37</v>
      </c>
      <c r="G33">
        <v>1.5613000399999999</v>
      </c>
      <c r="H33">
        <v>9.9000003020963209E+37</v>
      </c>
      <c r="J33" s="2">
        <f>TREND(Calibration!$A$2:$A$4,Calibration!$B$2:$B$4,C33)</f>
        <v>417.17657329950623</v>
      </c>
      <c r="K33" s="2">
        <f>TREND(Calibration!$A$2:$A$4,Calibration!$C$2:$C$4,E33)</f>
        <v>665.00016225678894</v>
      </c>
      <c r="L33" s="2">
        <f>TREND(Calibration!$A$2:$A$4,Calibration!$D$2:$D$4,G33)</f>
        <v>602.59724738509271</v>
      </c>
    </row>
    <row r="34" spans="1:12" x14ac:dyDescent="0.25">
      <c r="A34">
        <v>160081</v>
      </c>
      <c r="B34">
        <v>14.710000040000001</v>
      </c>
      <c r="C34">
        <v>0.64480000999999998</v>
      </c>
      <c r="D34">
        <v>780.59497069999998</v>
      </c>
      <c r="E34">
        <v>1.6837999800000001</v>
      </c>
      <c r="F34">
        <v>9.9000003020963209E+37</v>
      </c>
      <c r="G34">
        <v>1.55910003</v>
      </c>
      <c r="H34">
        <v>1154.20800781</v>
      </c>
      <c r="J34" s="2">
        <f>TREND(Calibration!$A$2:$A$4,Calibration!$B$2:$B$4,C34)</f>
        <v>412.20828800259852</v>
      </c>
      <c r="K34" s="2">
        <f>TREND(Calibration!$A$2:$A$4,Calibration!$C$2:$C$4,E34)</f>
        <v>661.48026008240879</v>
      </c>
      <c r="L34" s="2">
        <f>TREND(Calibration!$A$2:$A$4,Calibration!$D$2:$D$4,G34)</f>
        <v>601.690317552431</v>
      </c>
    </row>
    <row r="35" spans="1:12" x14ac:dyDescent="0.25">
      <c r="A35">
        <v>165082</v>
      </c>
      <c r="B35">
        <v>14.541000370000001</v>
      </c>
      <c r="C35">
        <v>0.64749997999999997</v>
      </c>
      <c r="D35">
        <v>872.56402588000003</v>
      </c>
      <c r="E35">
        <v>1.65470004</v>
      </c>
      <c r="F35">
        <v>9.9000003020963209E+37</v>
      </c>
      <c r="G35">
        <v>1.55799997</v>
      </c>
      <c r="H35">
        <v>9.9000003020963209E+37</v>
      </c>
      <c r="J35" s="2">
        <f>TREND(Calibration!$A$2:$A$4,Calibration!$B$2:$B$4,C35)</f>
        <v>413.8643708341512</v>
      </c>
      <c r="K35" s="2">
        <f>TREND(Calibration!$A$2:$A$4,Calibration!$C$2:$C$4,E35)</f>
        <v>649.70684552930027</v>
      </c>
      <c r="L35" s="2">
        <f>TREND(Calibration!$A$2:$A$4,Calibration!$D$2:$D$4,G35)</f>
        <v>601.23682996295736</v>
      </c>
    </row>
    <row r="36" spans="1:12" x14ac:dyDescent="0.25">
      <c r="A36">
        <v>170104</v>
      </c>
      <c r="B36">
        <v>14.402000429999999</v>
      </c>
      <c r="C36">
        <v>0.64259999999999995</v>
      </c>
      <c r="D36">
        <v>756.23901366999996</v>
      </c>
      <c r="E36">
        <v>1.6670999500000001</v>
      </c>
      <c r="F36">
        <v>9.9000003020963209E+37</v>
      </c>
      <c r="G36">
        <v>1.5730999699999999</v>
      </c>
      <c r="H36">
        <v>9.9000003020963209E+37</v>
      </c>
      <c r="J36" s="2">
        <f>TREND(Calibration!$A$2:$A$4,Calibration!$B$2:$B$4,C36)</f>
        <v>410.85886604967158</v>
      </c>
      <c r="K36" s="2">
        <f>TREND(Calibration!$A$2:$A$4,Calibration!$C$2:$C$4,E36)</f>
        <v>654.72366964822413</v>
      </c>
      <c r="L36" s="2">
        <f>TREND(Calibration!$A$2:$A$4,Calibration!$D$2:$D$4,G36)</f>
        <v>607.46163824709845</v>
      </c>
    </row>
    <row r="37" spans="1:12" x14ac:dyDescent="0.25">
      <c r="A37">
        <v>175082</v>
      </c>
      <c r="B37">
        <v>14.321000099999999</v>
      </c>
      <c r="C37">
        <v>0.64529996999999995</v>
      </c>
      <c r="D37">
        <v>421.92300415</v>
      </c>
      <c r="E37">
        <v>1.66330004</v>
      </c>
      <c r="F37">
        <v>9.9000003020963209E+37</v>
      </c>
      <c r="G37">
        <v>1.5699000400000001</v>
      </c>
      <c r="H37">
        <v>9.9000003020963209E+37</v>
      </c>
      <c r="J37" s="2">
        <f>TREND(Calibration!$A$2:$A$4,Calibration!$B$2:$B$4,C37)</f>
        <v>412.51494888122426</v>
      </c>
      <c r="K37" s="2">
        <f>TREND(Calibration!$A$2:$A$4,Calibration!$C$2:$C$4,E37)</f>
        <v>653.18628105929554</v>
      </c>
      <c r="L37" s="2">
        <f>TREND(Calibration!$A$2:$A$4,Calibration!$D$2:$D$4,G37)</f>
        <v>606.14250243433878</v>
      </c>
    </row>
    <row r="38" spans="1:12" x14ac:dyDescent="0.25">
      <c r="A38">
        <v>180082</v>
      </c>
      <c r="B38">
        <v>14.243000029999999</v>
      </c>
      <c r="C38">
        <v>0.64859997999999996</v>
      </c>
      <c r="D38">
        <v>769.82299805000002</v>
      </c>
      <c r="E38">
        <v>1.66439998</v>
      </c>
      <c r="F38">
        <v>9.9000003020963209E+37</v>
      </c>
      <c r="G38">
        <v>1.5834000100000001</v>
      </c>
      <c r="H38">
        <v>1133.1629638700001</v>
      </c>
      <c r="J38" s="2">
        <f>TREND(Calibration!$A$2:$A$4,Calibration!$B$2:$B$4,C38)</f>
        <v>414.53907874376057</v>
      </c>
      <c r="K38" s="2">
        <f>TREND(Calibration!$A$2:$A$4,Calibration!$C$2:$C$4,E38)</f>
        <v>653.63130086358206</v>
      </c>
      <c r="L38" s="2">
        <f>TREND(Calibration!$A$2:$A$4,Calibration!$D$2:$D$4,G38)</f>
        <v>611.7077160165677</v>
      </c>
    </row>
    <row r="39" spans="1:12" x14ac:dyDescent="0.25">
      <c r="A39">
        <v>185081</v>
      </c>
      <c r="B39">
        <v>14.227000240000001</v>
      </c>
      <c r="C39">
        <v>0.64859997999999996</v>
      </c>
      <c r="D39">
        <v>1346.1719970700001</v>
      </c>
      <c r="E39">
        <v>1.6670999500000001</v>
      </c>
      <c r="F39">
        <v>9.9000003020963209E+37</v>
      </c>
      <c r="G39">
        <v>1.5882999900000001</v>
      </c>
      <c r="H39">
        <v>9.9000003020963209E+37</v>
      </c>
      <c r="J39" s="2">
        <f>TREND(Calibration!$A$2:$A$4,Calibration!$B$2:$B$4,C39)</f>
        <v>414.53907874376057</v>
      </c>
      <c r="K39" s="2">
        <f>TREND(Calibration!$A$2:$A$4,Calibration!$C$2:$C$4,E39)</f>
        <v>654.72366964822413</v>
      </c>
      <c r="L39" s="2">
        <f>TREND(Calibration!$A$2:$A$4,Calibration!$D$2:$D$4,G39)</f>
        <v>613.72767867194034</v>
      </c>
    </row>
    <row r="40" spans="1:12" x14ac:dyDescent="0.25">
      <c r="A40">
        <v>190082</v>
      </c>
      <c r="B40">
        <v>14.25599957</v>
      </c>
      <c r="C40">
        <v>0.64429997999999999</v>
      </c>
      <c r="D40">
        <v>9.9000003020963209E+37</v>
      </c>
      <c r="E40">
        <v>1.7114000300000001</v>
      </c>
      <c r="F40">
        <v>808.77301024999997</v>
      </c>
      <c r="G40">
        <v>1.6001000400000001</v>
      </c>
      <c r="H40">
        <v>9.9000003020963209E+37</v>
      </c>
      <c r="J40" s="2">
        <f>TREND(Calibration!$A$2:$A$4,Calibration!$B$2:$B$4,C40)</f>
        <v>411.90158418801497</v>
      </c>
      <c r="K40" s="2">
        <f>TREND(Calibration!$A$2:$A$4,Calibration!$C$2:$C$4,E40)</f>
        <v>672.64684084980968</v>
      </c>
      <c r="L40" s="2">
        <f>TREND(Calibration!$A$2:$A$4,Calibration!$D$2:$D$4,G40)</f>
        <v>618.59211900262108</v>
      </c>
    </row>
    <row r="41" spans="1:12" x14ac:dyDescent="0.25">
      <c r="A41">
        <v>195081</v>
      </c>
      <c r="B41">
        <v>14.25300026</v>
      </c>
      <c r="C41">
        <v>0.65020001000000005</v>
      </c>
      <c r="D41">
        <v>639.28100586000005</v>
      </c>
      <c r="E41">
        <v>1.6967999899999999</v>
      </c>
      <c r="F41">
        <v>9.9000003020963209E+37</v>
      </c>
      <c r="G41">
        <v>1.61689997</v>
      </c>
      <c r="H41">
        <v>1257.5219726600001</v>
      </c>
      <c r="J41" s="2">
        <f>TREND(Calibration!$A$2:$A$4,Calibration!$B$2:$B$4,C41)</f>
        <v>415.52049046795355</v>
      </c>
      <c r="K41" s="2">
        <f>TREND(Calibration!$A$2:$A$4,Calibration!$C$2:$C$4,E41)</f>
        <v>666.73987597593134</v>
      </c>
      <c r="L41" s="2">
        <f>TREND(Calibration!$A$2:$A$4,Calibration!$D$2:$D$4,G41)</f>
        <v>625.51770466069991</v>
      </c>
    </row>
    <row r="42" spans="1:12" x14ac:dyDescent="0.25">
      <c r="A42">
        <v>200081</v>
      </c>
      <c r="B42">
        <v>14.23600006</v>
      </c>
      <c r="C42">
        <v>0.64590000999999997</v>
      </c>
      <c r="D42">
        <v>9.9000003020963209E+37</v>
      </c>
      <c r="E42">
        <v>1.7119</v>
      </c>
      <c r="F42">
        <v>830.89697265999996</v>
      </c>
      <c r="G42">
        <v>1.6227999900000001</v>
      </c>
      <c r="H42">
        <v>9.9000003020963209E+37</v>
      </c>
      <c r="J42" s="2">
        <f>TREND(Calibration!$A$2:$A$4,Calibration!$B$2:$B$4,C42)</f>
        <v>412.88299591220789</v>
      </c>
      <c r="K42" s="2">
        <f>TREND(Calibration!$A$2:$A$4,Calibration!$C$2:$C$4,E42)</f>
        <v>672.84912147561568</v>
      </c>
      <c r="L42" s="2">
        <f>TREND(Calibration!$A$2:$A$4,Calibration!$D$2:$D$4,G42)</f>
        <v>627.9499227648455</v>
      </c>
    </row>
    <row r="43" spans="1:12" x14ac:dyDescent="0.25">
      <c r="A43">
        <v>205082</v>
      </c>
      <c r="B43">
        <v>14.19799995</v>
      </c>
      <c r="C43">
        <v>0.64209998000000001</v>
      </c>
      <c r="D43">
        <v>9.9000003020963209E+37</v>
      </c>
      <c r="E43">
        <v>1.7622</v>
      </c>
      <c r="F43">
        <v>430.20498657000002</v>
      </c>
      <c r="G43">
        <v>1.60769999</v>
      </c>
      <c r="H43">
        <v>9.9000003020963209E+37</v>
      </c>
      <c r="J43" s="2">
        <f>TREND(Calibration!$A$2:$A$4,Calibration!$B$2:$B$4,C43)</f>
        <v>410.55216836879629</v>
      </c>
      <c r="K43" s="2">
        <f>TREND(Calibration!$A$2:$A$4,Calibration!$C$2:$C$4,E43)</f>
        <v>693.19977347082113</v>
      </c>
      <c r="L43" s="2">
        <f>TREND(Calibration!$A$2:$A$4,Calibration!$D$2:$D$4,G43)</f>
        <v>621.72511448070441</v>
      </c>
    </row>
    <row r="44" spans="1:12" x14ac:dyDescent="0.25">
      <c r="A44">
        <v>210081</v>
      </c>
      <c r="B44">
        <v>14.149000170000001</v>
      </c>
      <c r="C44">
        <v>0.63829999999999998</v>
      </c>
      <c r="D44">
        <v>1270.4670410199999</v>
      </c>
      <c r="E44">
        <v>1.7632000400000001</v>
      </c>
      <c r="F44">
        <v>390.58499146000003</v>
      </c>
      <c r="G44">
        <v>1.6081999499999999</v>
      </c>
      <c r="H44">
        <v>9.9000003020963209E+37</v>
      </c>
      <c r="J44" s="2">
        <f>TREND(Calibration!$A$2:$A$4,Calibration!$B$2:$B$4,C44)</f>
        <v>408.22137149392597</v>
      </c>
      <c r="K44" s="2">
        <f>TREND(Calibration!$A$2:$A$4,Calibration!$C$2:$C$4,E44)</f>
        <v>693.60437518098581</v>
      </c>
      <c r="L44" s="2">
        <f>TREND(Calibration!$A$2:$A$4,Calibration!$D$2:$D$4,G44)</f>
        <v>621.93121747075327</v>
      </c>
    </row>
    <row r="45" spans="1:12" x14ac:dyDescent="0.25">
      <c r="A45">
        <v>215081</v>
      </c>
      <c r="B45">
        <v>14.11299992</v>
      </c>
      <c r="C45">
        <v>0.64800000000000002</v>
      </c>
      <c r="D45">
        <v>308.54098511000001</v>
      </c>
      <c r="E45">
        <v>1.75189996</v>
      </c>
      <c r="F45">
        <v>9.9000003020963209E+37</v>
      </c>
      <c r="G45">
        <v>1.60339999</v>
      </c>
      <c r="H45">
        <v>9.9000003020963209E+37</v>
      </c>
      <c r="J45" s="2">
        <f>TREND(Calibration!$A$2:$A$4,Calibration!$B$2:$B$4,C45)</f>
        <v>414.17106851502655</v>
      </c>
      <c r="K45" s="2">
        <f>TREND(Calibration!$A$2:$A$4,Calibration!$C$2:$C$4,E45)</f>
        <v>689.03252636194054</v>
      </c>
      <c r="L45" s="2">
        <f>TREND(Calibration!$A$2:$A$4,Calibration!$D$2:$D$4,G45)</f>
        <v>619.95248695608143</v>
      </c>
    </row>
    <row r="46" spans="1:12" x14ac:dyDescent="0.25">
      <c r="A46">
        <v>220082</v>
      </c>
      <c r="B46">
        <v>14.00599957</v>
      </c>
      <c r="C46">
        <v>0.64370000000000005</v>
      </c>
      <c r="D46">
        <v>686.17401123000002</v>
      </c>
      <c r="E46">
        <v>1.7595000300000001</v>
      </c>
      <c r="F46">
        <v>9.9000003020963209E+37</v>
      </c>
      <c r="G46">
        <v>1.6028000099999999</v>
      </c>
      <c r="H46">
        <v>9.9000003020963209E+37</v>
      </c>
      <c r="J46" s="2">
        <f>TREND(Calibration!$A$2:$A$4,Calibration!$B$2:$B$4,C46)</f>
        <v>411.53357395928094</v>
      </c>
      <c r="K46" s="2">
        <f>TREND(Calibration!$A$2:$A$4,Calibration!$C$2:$C$4,E46)</f>
        <v>692.10740468617905</v>
      </c>
      <c r="L46" s="2">
        <f>TREND(Calibration!$A$2:$A$4,Calibration!$D$2:$D$4,G46)</f>
        <v>619.70515182533177</v>
      </c>
    </row>
    <row r="47" spans="1:12" x14ac:dyDescent="0.25">
      <c r="A47">
        <v>225082</v>
      </c>
      <c r="B47">
        <v>14.019000050000001</v>
      </c>
      <c r="C47">
        <v>0.64160001</v>
      </c>
      <c r="D47">
        <v>717.69799805000002</v>
      </c>
      <c r="E47">
        <v>1.7491999899999999</v>
      </c>
      <c r="F47">
        <v>9.9000003020963209E+37</v>
      </c>
      <c r="G47">
        <v>1.5995999599999999</v>
      </c>
      <c r="H47">
        <v>924.64398193</v>
      </c>
      <c r="J47" s="2">
        <f>TREND(Calibration!$A$2:$A$4,Calibration!$B$2:$B$4,C47)</f>
        <v>410.24550135646228</v>
      </c>
      <c r="K47" s="2">
        <f>TREND(Calibration!$A$2:$A$4,Calibration!$C$2:$C$4,E47)</f>
        <v>687.94015757729846</v>
      </c>
      <c r="L47" s="2">
        <f>TREND(Calibration!$A$2:$A$4,Calibration!$D$2:$D$4,G47)</f>
        <v>618.38596654389698</v>
      </c>
    </row>
    <row r="48" spans="1:12" x14ac:dyDescent="0.25">
      <c r="A48">
        <v>230082</v>
      </c>
      <c r="B48">
        <v>13.97999954</v>
      </c>
      <c r="C48">
        <v>0.64099996999999997</v>
      </c>
      <c r="D48">
        <v>989.03601074000005</v>
      </c>
      <c r="E48">
        <v>1.7638000199999999</v>
      </c>
      <c r="F48">
        <v>9.9000003020963209E+37</v>
      </c>
      <c r="G48">
        <v>1.6093000200000001</v>
      </c>
      <c r="H48">
        <v>9.9000003020963209E+37</v>
      </c>
      <c r="J48" s="2">
        <f>TREND(Calibration!$A$2:$A$4,Calibration!$B$2:$B$4,C48)</f>
        <v>409.87745432547865</v>
      </c>
      <c r="K48" s="2">
        <f>TREND(Calibration!$A$2:$A$4,Calibration!$C$2:$C$4,E48)</f>
        <v>693.84711840532145</v>
      </c>
      <c r="L48" s="2">
        <f>TREND(Calibration!$A$2:$A$4,Calibration!$D$2:$D$4,G48)</f>
        <v>622.38470918261658</v>
      </c>
    </row>
    <row r="49" spans="1:12" x14ac:dyDescent="0.25">
      <c r="A49">
        <v>235082</v>
      </c>
      <c r="B49">
        <v>13.97399998</v>
      </c>
      <c r="C49">
        <v>0.64910000999999995</v>
      </c>
      <c r="D49">
        <v>1269.58496094</v>
      </c>
      <c r="E49">
        <v>1.77890003</v>
      </c>
      <c r="F49">
        <v>9.9000003020963209E+37</v>
      </c>
      <c r="G49">
        <v>1.6038999599999999</v>
      </c>
      <c r="H49">
        <v>1202.01794434</v>
      </c>
      <c r="J49" s="2">
        <f>TREND(Calibration!$A$2:$A$4,Calibration!$B$2:$B$4,C49)</f>
        <v>414.84578255834413</v>
      </c>
      <c r="K49" s="2">
        <f>TREND(Calibration!$A$2:$A$4,Calibration!$C$2:$C$4,E49)</f>
        <v>699.95636390500579</v>
      </c>
      <c r="L49" s="2">
        <f>TREND(Calibration!$A$2:$A$4,Calibration!$D$2:$D$4,G49)</f>
        <v>620.15859406851985</v>
      </c>
    </row>
    <row r="50" spans="1:12" x14ac:dyDescent="0.25">
      <c r="A50">
        <v>240081</v>
      </c>
      <c r="B50">
        <v>13.98700047</v>
      </c>
      <c r="C50">
        <v>0.64700000999999996</v>
      </c>
      <c r="D50">
        <v>9.9000003020963209E+37</v>
      </c>
      <c r="E50">
        <v>1.7897000300000001</v>
      </c>
      <c r="F50">
        <v>1064.1610107399999</v>
      </c>
      <c r="G50">
        <v>1.59909999</v>
      </c>
      <c r="H50">
        <v>9.9000003020963209E+37</v>
      </c>
      <c r="J50" s="2">
        <f>TREND(Calibration!$A$2:$A$4,Calibration!$B$2:$B$4,C50)</f>
        <v>413.5577038218172</v>
      </c>
      <c r="K50" s="2">
        <f>TREND(Calibration!$A$2:$A$4,Calibration!$C$2:$C$4,E50)</f>
        <v>704.32588759383725</v>
      </c>
      <c r="L50" s="2">
        <f>TREND(Calibration!$A$2:$A$4,Calibration!$D$2:$D$4,G50)</f>
        <v>618.17985943145845</v>
      </c>
    </row>
    <row r="51" spans="1:12" x14ac:dyDescent="0.25">
      <c r="A51">
        <v>245081</v>
      </c>
      <c r="B51">
        <v>13.928000450000001</v>
      </c>
      <c r="C51">
        <v>0.64370000000000005</v>
      </c>
      <c r="D51">
        <v>9.9000003020963209E+37</v>
      </c>
      <c r="E51">
        <v>1.8070000399999999</v>
      </c>
      <c r="F51">
        <v>701.57800293000003</v>
      </c>
      <c r="G51">
        <v>1.59309995</v>
      </c>
      <c r="H51">
        <v>9.9000003020963209E+37</v>
      </c>
      <c r="J51" s="2">
        <f>TREND(Calibration!$A$2:$A$4,Calibration!$B$2:$B$4,C51)</f>
        <v>411.53357395928094</v>
      </c>
      <c r="K51" s="2">
        <f>TREND(Calibration!$A$2:$A$4,Calibration!$C$2:$C$4,E51)</f>
        <v>711.32522125235744</v>
      </c>
      <c r="L51" s="2">
        <f>TREND(Calibration!$A$2:$A$4,Calibration!$D$2:$D$4,G51)</f>
        <v>615.70640918661218</v>
      </c>
    </row>
    <row r="52" spans="1:12" x14ac:dyDescent="0.25">
      <c r="A52">
        <v>250082</v>
      </c>
      <c r="B52">
        <v>13.963999749999999</v>
      </c>
      <c r="C52">
        <v>0.63719999999999999</v>
      </c>
      <c r="D52">
        <v>1062.9420166</v>
      </c>
      <c r="E52">
        <v>1.7638000199999999</v>
      </c>
      <c r="F52">
        <v>837.86401366999996</v>
      </c>
      <c r="G52">
        <v>1.6207</v>
      </c>
      <c r="H52">
        <v>9.9000003020963209E+37</v>
      </c>
      <c r="J52" s="2">
        <f>TREND(Calibration!$A$2:$A$4,Calibration!$B$2:$B$4,C52)</f>
        <v>407.5466635843166</v>
      </c>
      <c r="K52" s="2">
        <f>TREND(Calibration!$A$2:$A$4,Calibration!$C$2:$C$4,E52)</f>
        <v>693.84711840532145</v>
      </c>
      <c r="L52" s="2">
        <f>TREND(Calibration!$A$2:$A$4,Calibration!$D$2:$D$4,G52)</f>
        <v>627.08422507288435</v>
      </c>
    </row>
    <row r="53" spans="1:12" x14ac:dyDescent="0.25">
      <c r="A53">
        <v>255081</v>
      </c>
      <c r="B53">
        <v>14.01599979</v>
      </c>
      <c r="C53">
        <v>0.64910000999999995</v>
      </c>
      <c r="D53">
        <v>760.30700683999999</v>
      </c>
      <c r="E53">
        <v>1.7275999799999999</v>
      </c>
      <c r="F53">
        <v>864.58398437000005</v>
      </c>
      <c r="G53">
        <v>1.6207</v>
      </c>
      <c r="H53">
        <v>9.9000003020963209E+37</v>
      </c>
      <c r="J53" s="2">
        <f>TREND(Calibration!$A$2:$A$4,Calibration!$B$2:$B$4,C53)</f>
        <v>414.84578255834413</v>
      </c>
      <c r="K53" s="2">
        <f>TREND(Calibration!$A$2:$A$4,Calibration!$C$2:$C$4,E53)</f>
        <v>679.20110615378042</v>
      </c>
      <c r="L53" s="2">
        <f>TREND(Calibration!$A$2:$A$4,Calibration!$D$2:$D$4,G53)</f>
        <v>627.08422507288435</v>
      </c>
    </row>
    <row r="54" spans="1:12" x14ac:dyDescent="0.25">
      <c r="A54">
        <v>260082</v>
      </c>
      <c r="B54">
        <v>14.04800034</v>
      </c>
      <c r="C54">
        <v>0.64910000999999995</v>
      </c>
      <c r="D54">
        <v>620.18200683999999</v>
      </c>
      <c r="E54">
        <v>1.7443000099999999</v>
      </c>
      <c r="F54">
        <v>1016.19299316</v>
      </c>
      <c r="G54">
        <v>1.6288000300000001</v>
      </c>
      <c r="H54">
        <v>9.9000003020963209E+37</v>
      </c>
      <c r="J54" s="2">
        <f>TREND(Calibration!$A$2:$A$4,Calibration!$B$2:$B$4,C54)</f>
        <v>414.84578255834413</v>
      </c>
      <c r="K54" s="2">
        <f>TREND(Calibration!$A$2:$A$4,Calibration!$C$2:$C$4,E54)</f>
        <v>685.95769658796507</v>
      </c>
      <c r="L54" s="2">
        <f>TREND(Calibration!$A$2:$A$4,Calibration!$D$2:$D$4,G54)</f>
        <v>630.42337300969177</v>
      </c>
    </row>
    <row r="55" spans="1:12" x14ac:dyDescent="0.25">
      <c r="A55">
        <v>265082</v>
      </c>
      <c r="B55">
        <v>14.083999629999999</v>
      </c>
      <c r="C55">
        <v>0.66259997999999998</v>
      </c>
      <c r="D55">
        <v>446.16198730000002</v>
      </c>
      <c r="E55">
        <v>1.76049995</v>
      </c>
      <c r="F55">
        <v>9.9000003020963209E+37</v>
      </c>
      <c r="G55">
        <v>1.61899996</v>
      </c>
      <c r="H55">
        <v>9.9000003020963209E+37</v>
      </c>
      <c r="J55" s="2">
        <f>TREND(Calibration!$A$2:$A$4,Calibration!$B$2:$B$4,C55)</f>
        <v>423.12627032060675</v>
      </c>
      <c r="K55" s="2">
        <f>TREND(Calibration!$A$2:$A$4,Calibration!$C$2:$C$4,E55)</f>
        <v>692.51195784608058</v>
      </c>
      <c r="L55" s="2">
        <f>TREND(Calibration!$A$2:$A$4,Calibration!$D$2:$D$4,G55)</f>
        <v>626.38340235266105</v>
      </c>
    </row>
    <row r="56" spans="1:12" x14ac:dyDescent="0.25">
      <c r="A56">
        <v>270081</v>
      </c>
      <c r="B56">
        <v>14.16800022</v>
      </c>
      <c r="C56">
        <v>0.66210002000000001</v>
      </c>
      <c r="D56">
        <v>657.22198486000002</v>
      </c>
      <c r="E56">
        <v>1.71619999</v>
      </c>
      <c r="F56">
        <v>9.9000003020963209E+37</v>
      </c>
      <c r="G56">
        <v>1.6060999600000001</v>
      </c>
      <c r="H56">
        <v>9.9000003020963209E+37</v>
      </c>
      <c r="J56" s="2">
        <f>TREND(Calibration!$A$2:$A$4,Calibration!$B$2:$B$4,C56)</f>
        <v>422.81960944198107</v>
      </c>
      <c r="K56" s="2">
        <f>TREND(Calibration!$A$2:$A$4,Calibration!$C$2:$C$4,E56)</f>
        <v>674.58883519475808</v>
      </c>
      <c r="L56" s="2">
        <f>TREND(Calibration!$A$2:$A$4,Calibration!$D$2:$D$4,G56)</f>
        <v>621.06551977879224</v>
      </c>
    </row>
    <row r="57" spans="1:12" x14ac:dyDescent="0.25">
      <c r="A57">
        <v>275082</v>
      </c>
      <c r="B57">
        <v>14.27900028</v>
      </c>
      <c r="C57">
        <v>0.65670002000000005</v>
      </c>
      <c r="D57">
        <v>528.72497558999999</v>
      </c>
      <c r="E57">
        <v>1.6967999899999999</v>
      </c>
      <c r="F57">
        <v>9.9000003020963209E+37</v>
      </c>
      <c r="G57">
        <v>1.5903999799999999</v>
      </c>
      <c r="H57">
        <v>1000.22302246</v>
      </c>
      <c r="J57" s="2">
        <f>TREND(Calibration!$A$2:$A$4,Calibration!$B$2:$B$4,C57)</f>
        <v>419.5074069766261</v>
      </c>
      <c r="K57" s="2">
        <f>TREND(Calibration!$A$2:$A$4,Calibration!$C$2:$C$4,E57)</f>
        <v>666.73987597593134</v>
      </c>
      <c r="L57" s="2">
        <f>TREND(Calibration!$A$2:$A$4,Calibration!$D$2:$D$4,G57)</f>
        <v>614.59337636390137</v>
      </c>
    </row>
    <row r="58" spans="1:12" x14ac:dyDescent="0.25">
      <c r="A58">
        <v>280081</v>
      </c>
      <c r="B58">
        <v>14.33699989</v>
      </c>
      <c r="C58">
        <v>0.66320002</v>
      </c>
      <c r="D58">
        <v>829.71301270000004</v>
      </c>
      <c r="E58">
        <v>1.69790006</v>
      </c>
      <c r="F58">
        <v>9.9000003020963209E+37</v>
      </c>
      <c r="G58">
        <v>1.5865999500000001</v>
      </c>
      <c r="H58">
        <v>9.9000003020963209E+37</v>
      </c>
      <c r="J58" s="2">
        <f>TREND(Calibration!$A$2:$A$4,Calibration!$B$2:$B$4,C58)</f>
        <v>423.49431735159038</v>
      </c>
      <c r="K58" s="2">
        <f>TREND(Calibration!$A$2:$A$4,Calibration!$C$2:$C$4,E58)</f>
        <v>667.18494837633625</v>
      </c>
      <c r="L58" s="2">
        <f>TREND(Calibration!$A$2:$A$4,Calibration!$D$2:$D$4,G58)</f>
        <v>613.02685595171704</v>
      </c>
    </row>
    <row r="59" spans="1:12" x14ac:dyDescent="0.25">
      <c r="A59">
        <v>285081</v>
      </c>
      <c r="B59">
        <v>14.42099953</v>
      </c>
      <c r="C59">
        <v>0.66420000999999995</v>
      </c>
      <c r="D59">
        <v>725.13299560999997</v>
      </c>
      <c r="E59">
        <v>1.7071000300000001</v>
      </c>
      <c r="F59">
        <v>9.9000003020963209E+37</v>
      </c>
      <c r="G59">
        <v>1.58179998</v>
      </c>
      <c r="H59">
        <v>9.9000003020963209E+37</v>
      </c>
      <c r="J59" s="2">
        <f>TREND(Calibration!$A$2:$A$4,Calibration!$B$2:$B$4,C59)</f>
        <v>424.10768204479967</v>
      </c>
      <c r="K59" s="2">
        <f>TREND(Calibration!$A$2:$A$4,Calibration!$C$2:$C$4,E59)</f>
        <v>670.90712308481204</v>
      </c>
      <c r="L59" s="2">
        <f>TREND(Calibration!$A$2:$A$4,Calibration!$D$2:$D$4,G59)</f>
        <v>611.04812131465542</v>
      </c>
    </row>
    <row r="60" spans="1:12" x14ac:dyDescent="0.25">
      <c r="A60">
        <v>290082</v>
      </c>
      <c r="B60">
        <v>14.498999599999999</v>
      </c>
      <c r="C60">
        <v>0.66750001999999997</v>
      </c>
      <c r="D60">
        <v>846.51599121000004</v>
      </c>
      <c r="E60">
        <v>1.70220006</v>
      </c>
      <c r="F60">
        <v>9.9000003020963209E+37</v>
      </c>
      <c r="G60">
        <v>1.58990002</v>
      </c>
      <c r="H60">
        <v>1191.5860595700001</v>
      </c>
      <c r="J60" s="2">
        <f>TREND(Calibration!$A$2:$A$4,Calibration!$B$2:$B$4,C60)</f>
        <v>426.13181190733599</v>
      </c>
      <c r="K60" s="2">
        <f>TREND(Calibration!$A$2:$A$4,Calibration!$C$2:$C$4,E60)</f>
        <v>668.924666141334</v>
      </c>
      <c r="L60" s="2">
        <f>TREND(Calibration!$A$2:$A$4,Calibration!$D$2:$D$4,G60)</f>
        <v>614.38727337385239</v>
      </c>
    </row>
    <row r="61" spans="1:12" x14ac:dyDescent="0.25">
      <c r="A61">
        <v>295081</v>
      </c>
      <c r="B61">
        <v>14.55799961</v>
      </c>
      <c r="C61">
        <v>0.66700000000000004</v>
      </c>
      <c r="D61">
        <v>806.10302734000004</v>
      </c>
      <c r="E61">
        <v>1.7000000500000001</v>
      </c>
      <c r="F61">
        <v>9.9000003020963209E+37</v>
      </c>
      <c r="G61">
        <v>1.5811999999999999</v>
      </c>
      <c r="H61">
        <v>9.9000003020963209E+37</v>
      </c>
      <c r="J61" s="2">
        <f>TREND(Calibration!$A$2:$A$4,Calibration!$B$2:$B$4,C61)</f>
        <v>425.8251142264607</v>
      </c>
      <c r="K61" s="2">
        <f>TREND(Calibration!$A$2:$A$4,Calibration!$C$2:$C$4,E61)</f>
        <v>668.03457393664269</v>
      </c>
      <c r="L61" s="2">
        <f>TREND(Calibration!$A$2:$A$4,Calibration!$D$2:$D$4,G61)</f>
        <v>610.80078618390587</v>
      </c>
    </row>
    <row r="62" spans="1:12" x14ac:dyDescent="0.25">
      <c r="A62">
        <v>300081</v>
      </c>
      <c r="B62">
        <v>14.62300014</v>
      </c>
      <c r="C62">
        <v>0.65880000999999999</v>
      </c>
      <c r="D62">
        <v>1153.4530029299999</v>
      </c>
      <c r="E62">
        <v>1.6784000400000001</v>
      </c>
      <c r="F62">
        <v>9.9000003020963209E+37</v>
      </c>
      <c r="G62">
        <v>1.5995999599999999</v>
      </c>
      <c r="H62">
        <v>9.9000003020963209E+37</v>
      </c>
      <c r="J62" s="2">
        <f>TREND(Calibration!$A$2:$A$4,Calibration!$B$2:$B$4,C62)</f>
        <v>420.79547957944476</v>
      </c>
      <c r="K62" s="2">
        <f>TREND(Calibration!$A$2:$A$4,Calibration!$C$2:$C$4,E62)</f>
        <v>659.29552251312464</v>
      </c>
      <c r="L62" s="2">
        <f>TREND(Calibration!$A$2:$A$4,Calibration!$D$2:$D$4,G62)</f>
        <v>618.38596654389698</v>
      </c>
    </row>
    <row r="63" spans="1:12" x14ac:dyDescent="0.25">
      <c r="A63">
        <v>305095</v>
      </c>
      <c r="B63">
        <v>14.684000019999999</v>
      </c>
      <c r="C63">
        <v>0.65990000999999998</v>
      </c>
      <c r="D63">
        <v>823.86602783000001</v>
      </c>
      <c r="E63">
        <v>1.66869998</v>
      </c>
      <c r="F63">
        <v>9.9000003020963209E+37</v>
      </c>
      <c r="G63">
        <v>1.6103999600000001</v>
      </c>
      <c r="H63">
        <v>9.9000003020963209E+37</v>
      </c>
      <c r="J63" s="2">
        <f>TREND(Calibration!$A$2:$A$4,Calibration!$B$2:$B$4,C63)</f>
        <v>421.47018748905407</v>
      </c>
      <c r="K63" s="2">
        <f>TREND(Calibration!$A$2:$A$4,Calibration!$C$2:$C$4,E63)</f>
        <v>655.37101862857969</v>
      </c>
      <c r="L63" s="2">
        <f>TREND(Calibration!$A$2:$A$4,Calibration!$D$2:$D$4,G63)</f>
        <v>622.83814730341521</v>
      </c>
    </row>
    <row r="64" spans="1:12" x14ac:dyDescent="0.25">
      <c r="A64">
        <v>310082</v>
      </c>
      <c r="B64">
        <v>14.710000040000001</v>
      </c>
      <c r="C64">
        <v>0.65780002000000004</v>
      </c>
      <c r="D64">
        <v>771.84301758000004</v>
      </c>
      <c r="E64">
        <v>1.6504000400000001</v>
      </c>
      <c r="F64">
        <v>9.9000003020963209E+37</v>
      </c>
      <c r="G64">
        <v>1.62609994</v>
      </c>
      <c r="H64">
        <v>9.9000003020963209E+37</v>
      </c>
      <c r="J64" s="2">
        <f>TREND(Calibration!$A$2:$A$4,Calibration!$B$2:$B$4,C64)</f>
        <v>420.18211488623547</v>
      </c>
      <c r="K64" s="2">
        <f>TREND(Calibration!$A$2:$A$4,Calibration!$C$2:$C$4,E64)</f>
        <v>647.96712776430263</v>
      </c>
      <c r="L64" s="2">
        <f>TREND(Calibration!$A$2:$A$4,Calibration!$D$2:$D$4,G64)</f>
        <v>629.31029071830585</v>
      </c>
    </row>
    <row r="65" spans="1:12" x14ac:dyDescent="0.25">
      <c r="A65">
        <v>315081</v>
      </c>
      <c r="B65">
        <v>14.72999954</v>
      </c>
      <c r="C65">
        <v>0.65240001999999997</v>
      </c>
      <c r="D65">
        <v>696.97302246000004</v>
      </c>
      <c r="E65">
        <v>1.65629995</v>
      </c>
      <c r="F65">
        <v>1335.40002441</v>
      </c>
      <c r="G65">
        <v>1.6335999999999999</v>
      </c>
      <c r="H65">
        <v>9.9000003020963209E+37</v>
      </c>
      <c r="J65" s="2">
        <f>TREND(Calibration!$A$2:$A$4,Calibration!$B$2:$B$4,C65)</f>
        <v>416.86991242088044</v>
      </c>
      <c r="K65" s="2">
        <f>TREND(Calibration!$A$2:$A$4,Calibration!$C$2:$C$4,E65)</f>
        <v>650.35414595939267</v>
      </c>
      <c r="L65" s="2">
        <f>TREND(Calibration!$A$2:$A$4,Calibration!$D$2:$D$4,G65)</f>
        <v>632.40210764675328</v>
      </c>
    </row>
    <row r="66" spans="1:12" x14ac:dyDescent="0.25">
      <c r="A66">
        <v>320082</v>
      </c>
      <c r="B66">
        <v>14.769000050000001</v>
      </c>
      <c r="C66">
        <v>0.65130001000000004</v>
      </c>
      <c r="D66">
        <v>391.11898803999998</v>
      </c>
      <c r="E66">
        <v>1.6439000399999999</v>
      </c>
      <c r="F66">
        <v>1199.7039794899999</v>
      </c>
      <c r="G66">
        <v>1.6352000200000001</v>
      </c>
      <c r="H66">
        <v>9.9000003020963209E+37</v>
      </c>
      <c r="J66" s="2">
        <f>TREND(Calibration!$A$2:$A$4,Calibration!$B$2:$B$4,C66)</f>
        <v>416.19519837756286</v>
      </c>
      <c r="K66" s="2">
        <f>TREND(Calibration!$A$2:$A$4,Calibration!$C$2:$C$4,E66)</f>
        <v>645.3373218404688</v>
      </c>
      <c r="L66" s="2">
        <f>TREND(Calibration!$A$2:$A$4,Calibration!$D$2:$D$4,G66)</f>
        <v>633.06169822627589</v>
      </c>
    </row>
    <row r="67" spans="1:12" x14ac:dyDescent="0.25">
      <c r="A67">
        <v>325082</v>
      </c>
      <c r="B67">
        <v>14.78800011</v>
      </c>
      <c r="C67">
        <v>0.65069997000000002</v>
      </c>
      <c r="D67">
        <v>460.11898803999998</v>
      </c>
      <c r="E67">
        <v>1.63419998</v>
      </c>
      <c r="F67">
        <v>975.94201659999999</v>
      </c>
      <c r="G67">
        <v>1.6433000600000001</v>
      </c>
      <c r="H67">
        <v>9.9000003020963209E+37</v>
      </c>
      <c r="J67" s="2">
        <f>TREND(Calibration!$A$2:$A$4,Calibration!$B$2:$B$4,C67)</f>
        <v>415.82715134657923</v>
      </c>
      <c r="K67" s="2">
        <f>TREND(Calibration!$A$2:$A$4,Calibration!$C$2:$C$4,E67)</f>
        <v>641.41281795592386</v>
      </c>
      <c r="L67" s="2">
        <f>TREND(Calibration!$A$2:$A$4,Calibration!$D$2:$D$4,G67)</f>
        <v>636.40085028547287</v>
      </c>
    </row>
    <row r="68" spans="1:12" x14ac:dyDescent="0.25">
      <c r="A68">
        <v>330083</v>
      </c>
      <c r="B68">
        <v>14.83699989</v>
      </c>
      <c r="C68">
        <v>0.64529996999999995</v>
      </c>
      <c r="D68">
        <v>616.11700439000003</v>
      </c>
      <c r="E68">
        <v>1.6439000399999999</v>
      </c>
      <c r="F68">
        <v>996.74102783000001</v>
      </c>
      <c r="G68">
        <v>1.6297999599999999</v>
      </c>
      <c r="H68">
        <v>9.9000003020963209E+37</v>
      </c>
      <c r="J68" s="2">
        <f>TREND(Calibration!$A$2:$A$4,Calibration!$B$2:$B$4,C68)</f>
        <v>412.51494888122426</v>
      </c>
      <c r="K68" s="2">
        <f>TREND(Calibration!$A$2:$A$4,Calibration!$C$2:$C$4,E68)</f>
        <v>645.3373218404688</v>
      </c>
      <c r="L68" s="2">
        <f>TREND(Calibration!$A$2:$A$4,Calibration!$D$2:$D$4,G68)</f>
        <v>630.83558311217928</v>
      </c>
    </row>
    <row r="69" spans="1:12" x14ac:dyDescent="0.25">
      <c r="A69">
        <v>335082</v>
      </c>
      <c r="B69">
        <v>14.79800034</v>
      </c>
      <c r="C69">
        <v>0.65020001000000005</v>
      </c>
      <c r="D69">
        <v>373.22799683</v>
      </c>
      <c r="E69">
        <v>1.65629995</v>
      </c>
      <c r="F69">
        <v>9.9000003020963209E+37</v>
      </c>
      <c r="G69">
        <v>1.6276999700000001</v>
      </c>
      <c r="H69">
        <v>1064.4129638700001</v>
      </c>
      <c r="J69" s="2">
        <f>TREND(Calibration!$A$2:$A$4,Calibration!$B$2:$B$4,C69)</f>
        <v>415.52049046795355</v>
      </c>
      <c r="K69" s="2">
        <f>TREND(Calibration!$A$2:$A$4,Calibration!$C$2:$C$4,E69)</f>
        <v>650.35414595939267</v>
      </c>
      <c r="L69" s="2">
        <f>TREND(Calibration!$A$2:$A$4,Calibration!$D$2:$D$4,G69)</f>
        <v>629.96988542021813</v>
      </c>
    </row>
    <row r="70" spans="1:12" x14ac:dyDescent="0.25">
      <c r="A70">
        <v>340083</v>
      </c>
      <c r="B70">
        <v>14.75199986</v>
      </c>
      <c r="C70">
        <v>0.64639997000000005</v>
      </c>
      <c r="D70">
        <v>926.05499268000005</v>
      </c>
      <c r="E70">
        <v>1.6535999800000001</v>
      </c>
      <c r="F70">
        <v>9.9000003020963209E+37</v>
      </c>
      <c r="G70">
        <v>1.63039994</v>
      </c>
      <c r="H70">
        <v>9.9000003020963209E+37</v>
      </c>
      <c r="J70" s="2">
        <f>TREND(Calibration!$A$2:$A$4,Calibration!$B$2:$B$4,C70)</f>
        <v>413.18965679083362</v>
      </c>
      <c r="K70" s="2">
        <f>TREND(Calibration!$A$2:$A$4,Calibration!$C$2:$C$4,E70)</f>
        <v>649.2617771747507</v>
      </c>
      <c r="L70" s="2">
        <f>TREND(Calibration!$A$2:$A$4,Calibration!$D$2:$D$4,G70)</f>
        <v>631.08291824292883</v>
      </c>
    </row>
    <row r="71" spans="1:12" x14ac:dyDescent="0.25">
      <c r="A71">
        <v>345083</v>
      </c>
      <c r="B71">
        <v>14.680999760000001</v>
      </c>
      <c r="C71">
        <v>0.64160001</v>
      </c>
      <c r="D71">
        <v>1284.4899902300001</v>
      </c>
      <c r="E71">
        <v>1.69089997</v>
      </c>
      <c r="F71">
        <v>1004.97802734</v>
      </c>
      <c r="G71">
        <v>1.62820005</v>
      </c>
      <c r="H71">
        <v>9.9000003020963209E+37</v>
      </c>
      <c r="J71" s="2">
        <f>TREND(Calibration!$A$2:$A$4,Calibration!$B$2:$B$4,C71)</f>
        <v>410.24550135646228</v>
      </c>
      <c r="K71" s="2">
        <f>TREND(Calibration!$A$2:$A$4,Calibration!$C$2:$C$4,E71)</f>
        <v>664.35281327643338</v>
      </c>
      <c r="L71" s="2">
        <f>TREND(Calibration!$A$2:$A$4,Calibration!$D$2:$D$4,G71)</f>
        <v>630.17603787894211</v>
      </c>
    </row>
    <row r="72" spans="1:12" x14ac:dyDescent="0.25">
      <c r="A72">
        <v>350083</v>
      </c>
      <c r="B72">
        <v>14.694000239999999</v>
      </c>
      <c r="C72">
        <v>0.64160001</v>
      </c>
      <c r="D72">
        <v>699.29199218999997</v>
      </c>
      <c r="E72">
        <v>1.72920001</v>
      </c>
      <c r="F72">
        <v>1135.25097656</v>
      </c>
      <c r="G72">
        <v>1.6309000300000001</v>
      </c>
      <c r="H72">
        <v>9.9000003020963209E+37</v>
      </c>
      <c r="J72" s="2">
        <f>TREND(Calibration!$A$2:$A$4,Calibration!$B$2:$B$4,C72)</f>
        <v>410.24550135646228</v>
      </c>
      <c r="K72" s="2">
        <f>TREND(Calibration!$A$2:$A$4,Calibration!$C$2:$C$4,E72)</f>
        <v>679.84845513413609</v>
      </c>
      <c r="L72" s="2">
        <f>TREND(Calibration!$A$2:$A$4,Calibration!$D$2:$D$4,G72)</f>
        <v>631.28907482404247</v>
      </c>
    </row>
    <row r="73" spans="1:12" x14ac:dyDescent="0.25">
      <c r="A73">
        <v>355081</v>
      </c>
      <c r="B73">
        <v>14.68700027</v>
      </c>
      <c r="C73">
        <v>0.64800000000000002</v>
      </c>
      <c r="D73">
        <v>309.87799072000001</v>
      </c>
      <c r="E73">
        <v>1.70809996</v>
      </c>
      <c r="F73">
        <v>9.9000003020963209E+37</v>
      </c>
      <c r="G73">
        <v>1.6297999599999999</v>
      </c>
      <c r="H73">
        <v>1246.8559570299999</v>
      </c>
      <c r="J73" s="2">
        <f>TREND(Calibration!$A$2:$A$4,Calibration!$B$2:$B$4,C73)</f>
        <v>414.17106851502655</v>
      </c>
      <c r="K73" s="2">
        <f>TREND(Calibration!$A$2:$A$4,Calibration!$C$2:$C$4,E73)</f>
        <v>671.3116802905688</v>
      </c>
      <c r="L73" s="2">
        <f>TREND(Calibration!$A$2:$A$4,Calibration!$D$2:$D$4,G73)</f>
        <v>630.83558311217928</v>
      </c>
    </row>
    <row r="74" spans="1:12" x14ac:dyDescent="0.25">
      <c r="A74">
        <v>360082</v>
      </c>
      <c r="B74">
        <v>14.59300041</v>
      </c>
      <c r="C74">
        <v>0.64639997000000005</v>
      </c>
      <c r="D74">
        <v>9.9000003020963209E+37</v>
      </c>
      <c r="E74">
        <v>1.70869994</v>
      </c>
      <c r="F74">
        <v>492.49600220000002</v>
      </c>
      <c r="G74">
        <v>1.6266000300000001</v>
      </c>
      <c r="H74">
        <v>9.9000003020963209E+37</v>
      </c>
      <c r="J74" s="2">
        <f>TREND(Calibration!$A$2:$A$4,Calibration!$B$2:$B$4,C74)</f>
        <v>413.18965679083362</v>
      </c>
      <c r="K74" s="2">
        <f>TREND(Calibration!$A$2:$A$4,Calibration!$C$2:$C$4,E74)</f>
        <v>671.55442351490444</v>
      </c>
      <c r="L74" s="2">
        <f>TREND(Calibration!$A$2:$A$4,Calibration!$D$2:$D$4,G74)</f>
        <v>629.51644729941961</v>
      </c>
    </row>
    <row r="75" spans="1:12" x14ac:dyDescent="0.25">
      <c r="A75">
        <v>365084</v>
      </c>
      <c r="B75">
        <v>14.574000359999999</v>
      </c>
      <c r="C75">
        <v>0.64700000999999996</v>
      </c>
      <c r="D75">
        <v>373.49398803999998</v>
      </c>
      <c r="E75">
        <v>1.66869998</v>
      </c>
      <c r="F75">
        <v>9.9000003020963209E+37</v>
      </c>
      <c r="G75">
        <v>1.6081999499999999</v>
      </c>
      <c r="H75">
        <v>931.66900635000002</v>
      </c>
      <c r="J75" s="2">
        <f>TREND(Calibration!$A$2:$A$4,Calibration!$B$2:$B$4,C75)</f>
        <v>413.5577038218172</v>
      </c>
      <c r="K75" s="2">
        <f>TREND(Calibration!$A$2:$A$4,Calibration!$C$2:$C$4,E75)</f>
        <v>655.37101862857969</v>
      </c>
      <c r="L75" s="2">
        <f>TREND(Calibration!$A$2:$A$4,Calibration!$D$2:$D$4,G75)</f>
        <v>621.93121747075327</v>
      </c>
    </row>
    <row r="76" spans="1:12" x14ac:dyDescent="0.25">
      <c r="A76">
        <v>370082</v>
      </c>
      <c r="B76">
        <v>14.46700001</v>
      </c>
      <c r="C76">
        <v>0.64529996999999995</v>
      </c>
      <c r="D76">
        <v>9.9000003020963209E+37</v>
      </c>
      <c r="E76">
        <v>1.6833000199999999</v>
      </c>
      <c r="F76">
        <v>616.97497558999999</v>
      </c>
      <c r="G76">
        <v>1.59689999</v>
      </c>
      <c r="H76">
        <v>9.9000003020963209E+37</v>
      </c>
      <c r="J76" s="2">
        <f>TREND(Calibration!$A$2:$A$4,Calibration!$B$2:$B$4,C76)</f>
        <v>412.51494888122426</v>
      </c>
      <c r="K76" s="2">
        <f>TREND(Calibration!$A$2:$A$4,Calibration!$C$2:$C$4,E76)</f>
        <v>661.27798350245791</v>
      </c>
      <c r="L76" s="2">
        <f>TREND(Calibration!$A$2:$A$4,Calibration!$D$2:$D$4,G76)</f>
        <v>617.27293372118618</v>
      </c>
    </row>
    <row r="77" spans="1:12" x14ac:dyDescent="0.25">
      <c r="A77">
        <v>375083</v>
      </c>
      <c r="B77">
        <v>14.36900043</v>
      </c>
      <c r="C77">
        <v>0.64590000999999997</v>
      </c>
      <c r="D77">
        <v>668.49499512</v>
      </c>
      <c r="E77">
        <v>1.66390002</v>
      </c>
      <c r="F77">
        <v>952.60498046999999</v>
      </c>
      <c r="G77">
        <v>1.5958000400000001</v>
      </c>
      <c r="H77">
        <v>9.9000003020963209E+37</v>
      </c>
      <c r="J77" s="2">
        <f>TREND(Calibration!$A$2:$A$4,Calibration!$B$2:$B$4,C77)</f>
        <v>412.88299591220789</v>
      </c>
      <c r="K77" s="2">
        <f>TREND(Calibration!$A$2:$A$4,Calibration!$C$2:$C$4,E77)</f>
        <v>653.42902428363129</v>
      </c>
      <c r="L77" s="2">
        <f>TREND(Calibration!$A$2:$A$4,Calibration!$D$2:$D$4,G77)</f>
        <v>616.8194914779981</v>
      </c>
    </row>
    <row r="78" spans="1:12" x14ac:dyDescent="0.25">
      <c r="A78">
        <v>380096</v>
      </c>
      <c r="B78">
        <v>14.36600018</v>
      </c>
      <c r="C78">
        <v>0.64969999</v>
      </c>
      <c r="D78">
        <v>236.1309967</v>
      </c>
      <c r="E78">
        <v>1.6454999400000001</v>
      </c>
      <c r="F78">
        <v>9.9000003020963209E+37</v>
      </c>
      <c r="G78">
        <v>1.5964000199999999</v>
      </c>
      <c r="H78">
        <v>1047.10998535</v>
      </c>
      <c r="J78" s="2">
        <f>TREND(Calibration!$A$2:$A$4,Calibration!$B$2:$B$4,C78)</f>
        <v>415.21379278707821</v>
      </c>
      <c r="K78" s="2">
        <f>TREND(Calibration!$A$2:$A$4,Calibration!$C$2:$C$4,E78)</f>
        <v>645.98461822470608</v>
      </c>
      <c r="L78" s="2">
        <f>TREND(Calibration!$A$2:$A$4,Calibration!$D$2:$D$4,G78)</f>
        <v>617.06682660874765</v>
      </c>
    </row>
    <row r="79" spans="1:12" x14ac:dyDescent="0.25">
      <c r="A79">
        <v>385084</v>
      </c>
      <c r="B79">
        <v>14.25899982</v>
      </c>
      <c r="C79">
        <v>0.64969999</v>
      </c>
      <c r="D79">
        <v>1018.29498291</v>
      </c>
      <c r="E79">
        <v>1.6223000299999999</v>
      </c>
      <c r="F79">
        <v>9.9000003020963209E+37</v>
      </c>
      <c r="G79">
        <v>1.60230005</v>
      </c>
      <c r="H79">
        <v>9.9000003020963209E+37</v>
      </c>
      <c r="J79" s="2">
        <f>TREND(Calibration!$A$2:$A$4,Calibration!$B$2:$B$4,C79)</f>
        <v>415.21379278707821</v>
      </c>
      <c r="K79" s="2">
        <f>TREND(Calibration!$A$2:$A$4,Calibration!$C$2:$C$4,E79)</f>
        <v>636.59827041695075</v>
      </c>
      <c r="L79" s="2">
        <f>TREND(Calibration!$A$2:$A$4,Calibration!$D$2:$D$4,G79)</f>
        <v>619.49904883528279</v>
      </c>
    </row>
    <row r="80" spans="1:12" x14ac:dyDescent="0.25">
      <c r="A80">
        <v>390084</v>
      </c>
      <c r="B80">
        <v>14.24600029</v>
      </c>
      <c r="C80">
        <v>0.64429997999999999</v>
      </c>
      <c r="D80">
        <v>843.89202881000006</v>
      </c>
      <c r="E80">
        <v>1.6223000299999999</v>
      </c>
      <c r="F80">
        <v>9.9000003020963209E+37</v>
      </c>
      <c r="G80">
        <v>1.6093000200000001</v>
      </c>
      <c r="H80">
        <v>9.9000003020963209E+37</v>
      </c>
      <c r="J80" s="2">
        <f>TREND(Calibration!$A$2:$A$4,Calibration!$B$2:$B$4,C80)</f>
        <v>411.90158418801497</v>
      </c>
      <c r="K80" s="2">
        <f>TREND(Calibration!$A$2:$A$4,Calibration!$C$2:$C$4,E80)</f>
        <v>636.59827041695075</v>
      </c>
      <c r="L80" s="2">
        <f>TREND(Calibration!$A$2:$A$4,Calibration!$D$2:$D$4,G80)</f>
        <v>622.38470918261658</v>
      </c>
    </row>
    <row r="81" spans="1:12" x14ac:dyDescent="0.25">
      <c r="A81">
        <v>395084</v>
      </c>
      <c r="B81">
        <v>14.20699978</v>
      </c>
      <c r="C81">
        <v>0.64319998</v>
      </c>
      <c r="D81">
        <v>801.86901854999996</v>
      </c>
      <c r="E81">
        <v>1.6297999599999999</v>
      </c>
      <c r="F81">
        <v>9.9000003020963209E+37</v>
      </c>
      <c r="G81">
        <v>1.6099000000000001</v>
      </c>
      <c r="H81">
        <v>9.9000003020963209E+37</v>
      </c>
      <c r="J81" s="2">
        <f>TREND(Calibration!$A$2:$A$4,Calibration!$B$2:$B$4,C81)</f>
        <v>411.2268762784056</v>
      </c>
      <c r="K81" s="2">
        <f>TREND(Calibration!$A$2:$A$4,Calibration!$C$2:$C$4,E81)</f>
        <v>639.63263354654134</v>
      </c>
      <c r="L81" s="2">
        <f>TREND(Calibration!$A$2:$A$4,Calibration!$D$2:$D$4,G81)</f>
        <v>622.63204431336624</v>
      </c>
    </row>
    <row r="82" spans="1:12" x14ac:dyDescent="0.25">
      <c r="A82">
        <v>400083</v>
      </c>
      <c r="B82">
        <v>14.194000239999999</v>
      </c>
      <c r="C82">
        <v>0.63889998000000003</v>
      </c>
      <c r="D82">
        <v>1037.73205566</v>
      </c>
      <c r="E82">
        <v>1.6319999700000001</v>
      </c>
      <c r="F82">
        <v>894.13800048999997</v>
      </c>
      <c r="G82">
        <v>1.61259997</v>
      </c>
      <c r="H82">
        <v>9.9000003020963209E+37</v>
      </c>
      <c r="J82" s="2">
        <f>TREND(Calibration!$A$2:$A$4,Calibration!$B$2:$B$4,C82)</f>
        <v>408.58938172265999</v>
      </c>
      <c r="K82" s="2">
        <f>TREND(Calibration!$A$2:$A$4,Calibration!$C$2:$C$4,E82)</f>
        <v>640.52272575123266</v>
      </c>
      <c r="L82" s="2">
        <f>TREND(Calibration!$A$2:$A$4,Calibration!$D$2:$D$4,G82)</f>
        <v>623.74507713607693</v>
      </c>
    </row>
    <row r="83" spans="1:12" x14ac:dyDescent="0.25">
      <c r="A83">
        <v>405084</v>
      </c>
      <c r="B83">
        <v>14.20699978</v>
      </c>
      <c r="C83">
        <v>0.63990002999999995</v>
      </c>
      <c r="D83">
        <v>605.03497314000003</v>
      </c>
      <c r="E83">
        <v>1.6411999500000001</v>
      </c>
      <c r="F83">
        <v>952.63800048999997</v>
      </c>
      <c r="G83">
        <v>1.6088000499999999</v>
      </c>
      <c r="H83">
        <v>9.9000003020963209E+37</v>
      </c>
      <c r="J83" s="2">
        <f>TREND(Calibration!$A$2:$A$4,Calibration!$B$2:$B$4,C83)</f>
        <v>409.2027832181189</v>
      </c>
      <c r="K83" s="2">
        <f>TREND(Calibration!$A$2:$A$4,Calibration!$C$2:$C$4,E83)</f>
        <v>644.24490450556368</v>
      </c>
      <c r="L83" s="2">
        <f>TREND(Calibration!$A$2:$A$4,Calibration!$D$2:$D$4,G83)</f>
        <v>622.17860207017804</v>
      </c>
    </row>
    <row r="84" spans="1:12" x14ac:dyDescent="0.25">
      <c r="A84">
        <v>410084</v>
      </c>
      <c r="B84">
        <v>14.2329998</v>
      </c>
      <c r="C84">
        <v>0.63779998000000004</v>
      </c>
      <c r="D84">
        <v>538.89501953000001</v>
      </c>
      <c r="E84">
        <v>1.66330004</v>
      </c>
      <c r="F84">
        <v>9.9000003020963209E+37</v>
      </c>
      <c r="G84">
        <v>1.6119999899999999</v>
      </c>
      <c r="H84">
        <v>1207.9830322299999</v>
      </c>
      <c r="J84" s="2">
        <f>TREND(Calibration!$A$2:$A$4,Calibration!$B$2:$B$4,C84)</f>
        <v>407.91467381305068</v>
      </c>
      <c r="K84" s="2">
        <f>TREND(Calibration!$A$2:$A$4,Calibration!$C$2:$C$4,E84)</f>
        <v>653.18628105929554</v>
      </c>
      <c r="L84" s="2">
        <f>TREND(Calibration!$A$2:$A$4,Calibration!$D$2:$D$4,G84)</f>
        <v>623.49774200532727</v>
      </c>
    </row>
    <row r="85" spans="1:12" x14ac:dyDescent="0.25">
      <c r="A85">
        <v>415084</v>
      </c>
      <c r="B85">
        <v>14.1590004</v>
      </c>
      <c r="C85">
        <v>0.64209998000000001</v>
      </c>
      <c r="D85">
        <v>9.9000003020963209E+37</v>
      </c>
      <c r="E85">
        <v>1.68280005</v>
      </c>
      <c r="F85">
        <v>331.34500121999997</v>
      </c>
      <c r="G85">
        <v>1.6297999599999999</v>
      </c>
      <c r="H85">
        <v>9.9000003020963209E+37</v>
      </c>
      <c r="J85" s="2">
        <f>TREND(Calibration!$A$2:$A$4,Calibration!$B$2:$B$4,C85)</f>
        <v>410.55216836879629</v>
      </c>
      <c r="K85" s="2">
        <f>TREND(Calibration!$A$2:$A$4,Calibration!$C$2:$C$4,E85)</f>
        <v>661.07570287665192</v>
      </c>
      <c r="L85" s="2">
        <f>TREND(Calibration!$A$2:$A$4,Calibration!$D$2:$D$4,G85)</f>
        <v>630.83558311217928</v>
      </c>
    </row>
    <row r="86" spans="1:12" x14ac:dyDescent="0.25">
      <c r="A86">
        <v>420083</v>
      </c>
      <c r="B86">
        <v>14.1420002</v>
      </c>
      <c r="C86">
        <v>0.63990002999999995</v>
      </c>
      <c r="D86">
        <v>507.14001465000001</v>
      </c>
      <c r="E86">
        <v>1.68280005</v>
      </c>
      <c r="F86">
        <v>9.9000003020963209E+37</v>
      </c>
      <c r="G86">
        <v>1.6276999700000001</v>
      </c>
      <c r="H86">
        <v>921.91400146000001</v>
      </c>
      <c r="J86" s="2">
        <f>TREND(Calibration!$A$2:$A$4,Calibration!$B$2:$B$4,C86)</f>
        <v>409.2027832181189</v>
      </c>
      <c r="K86" s="2">
        <f>TREND(Calibration!$A$2:$A$4,Calibration!$C$2:$C$4,E86)</f>
        <v>661.07570287665192</v>
      </c>
      <c r="L86" s="2">
        <f>TREND(Calibration!$A$2:$A$4,Calibration!$D$2:$D$4,G86)</f>
        <v>629.96988542021813</v>
      </c>
    </row>
    <row r="87" spans="1:12" x14ac:dyDescent="0.25">
      <c r="A87">
        <v>425083</v>
      </c>
      <c r="B87">
        <v>14.02600002</v>
      </c>
      <c r="C87">
        <v>0.64429997999999999</v>
      </c>
      <c r="D87">
        <v>9.9000003020963209E+37</v>
      </c>
      <c r="E87">
        <v>1.7059999699999999</v>
      </c>
      <c r="F87">
        <v>1065.1450195299999</v>
      </c>
      <c r="G87">
        <v>1.62010002</v>
      </c>
      <c r="H87">
        <v>9.9000003020963209E+37</v>
      </c>
      <c r="J87" s="2">
        <f>TREND(Calibration!$A$2:$A$4,Calibration!$B$2:$B$4,C87)</f>
        <v>411.90158418801497</v>
      </c>
      <c r="K87" s="2">
        <f>TREND(Calibration!$A$2:$A$4,Calibration!$C$2:$C$4,E87)</f>
        <v>670.46205473026237</v>
      </c>
      <c r="L87" s="2">
        <f>TREND(Calibration!$A$2:$A$4,Calibration!$D$2:$D$4,G87)</f>
        <v>626.83688994213469</v>
      </c>
    </row>
    <row r="88" spans="1:12" x14ac:dyDescent="0.25">
      <c r="A88">
        <v>430083</v>
      </c>
      <c r="B88">
        <v>14</v>
      </c>
      <c r="C88">
        <v>0.65020001000000005</v>
      </c>
      <c r="D88">
        <v>690.63201904000005</v>
      </c>
      <c r="E88">
        <v>1.73950005</v>
      </c>
      <c r="F88">
        <v>1307.33496094</v>
      </c>
      <c r="G88">
        <v>1.60769999</v>
      </c>
      <c r="H88">
        <v>9.9000003020963209E+37</v>
      </c>
      <c r="J88" s="2">
        <f>TREND(Calibration!$A$2:$A$4,Calibration!$B$2:$B$4,C88)</f>
        <v>415.52049046795355</v>
      </c>
      <c r="K88" s="2">
        <f>TREND(Calibration!$A$2:$A$4,Calibration!$C$2:$C$4,E88)</f>
        <v>684.01570224301668</v>
      </c>
      <c r="L88" s="2">
        <f>TREND(Calibration!$A$2:$A$4,Calibration!$D$2:$D$4,G88)</f>
        <v>621.72511448070441</v>
      </c>
    </row>
    <row r="89" spans="1:12" x14ac:dyDescent="0.25">
      <c r="A89">
        <v>435084</v>
      </c>
      <c r="B89">
        <v>13.98700047</v>
      </c>
      <c r="C89">
        <v>0.65020001000000005</v>
      </c>
      <c r="D89">
        <v>129.24499512</v>
      </c>
      <c r="E89">
        <v>1.71080005</v>
      </c>
      <c r="F89">
        <v>9.9000003020963209E+37</v>
      </c>
      <c r="G89">
        <v>1.60720003</v>
      </c>
      <c r="H89">
        <v>1127.4129638700001</v>
      </c>
      <c r="J89" s="2">
        <f>TREND(Calibration!$A$2:$A$4,Calibration!$B$2:$B$4,C89)</f>
        <v>415.52049046795355</v>
      </c>
      <c r="K89" s="2">
        <f>TREND(Calibration!$A$2:$A$4,Calibration!$C$2:$C$4,E89)</f>
        <v>672.40409762547404</v>
      </c>
      <c r="L89" s="2">
        <f>TREND(Calibration!$A$2:$A$4,Calibration!$D$2:$D$4,G89)</f>
        <v>621.51901149065543</v>
      </c>
    </row>
    <row r="90" spans="1:12" x14ac:dyDescent="0.25">
      <c r="A90">
        <v>440083</v>
      </c>
      <c r="B90">
        <v>13.95699978</v>
      </c>
      <c r="C90">
        <v>0.64910000999999995</v>
      </c>
      <c r="D90">
        <v>858.90197753999996</v>
      </c>
      <c r="E90">
        <v>1.73459995</v>
      </c>
      <c r="F90">
        <v>9.9000003020963209E+37</v>
      </c>
      <c r="G90">
        <v>1.6217000500000001</v>
      </c>
      <c r="H90">
        <v>1152.8940429700001</v>
      </c>
      <c r="J90" s="2">
        <f>TREND(Calibration!$A$2:$A$4,Calibration!$B$2:$B$4,C90)</f>
        <v>414.84578255834413</v>
      </c>
      <c r="K90" s="2">
        <f>TREND(Calibration!$A$2:$A$4,Calibration!$C$2:$C$4,E90)</f>
        <v>682.03319270342013</v>
      </c>
      <c r="L90" s="2">
        <f>TREND(Calibration!$A$2:$A$4,Calibration!$D$2:$D$4,G90)</f>
        <v>627.49648464404697</v>
      </c>
    </row>
    <row r="91" spans="1:12" x14ac:dyDescent="0.25">
      <c r="A91">
        <v>445083</v>
      </c>
      <c r="B91">
        <v>13.944000239999999</v>
      </c>
      <c r="C91">
        <v>0.64800000000000002</v>
      </c>
      <c r="D91">
        <v>708.54400635000002</v>
      </c>
      <c r="E91">
        <v>1.7188999700000001</v>
      </c>
      <c r="F91">
        <v>9.9000003020963209E+37</v>
      </c>
      <c r="G91">
        <v>1.6297999599999999</v>
      </c>
      <c r="H91">
        <v>9.9000003020963209E+37</v>
      </c>
      <c r="J91" s="2">
        <f>TREND(Calibration!$A$2:$A$4,Calibration!$B$2:$B$4,C91)</f>
        <v>414.17106851502655</v>
      </c>
      <c r="K91" s="2">
        <f>TREND(Calibration!$A$2:$A$4,Calibration!$C$2:$C$4,E91)</f>
        <v>675.6812080252555</v>
      </c>
      <c r="L91" s="2">
        <f>TREND(Calibration!$A$2:$A$4,Calibration!$D$2:$D$4,G91)</f>
        <v>630.83558311217928</v>
      </c>
    </row>
    <row r="92" spans="1:12" x14ac:dyDescent="0.25">
      <c r="A92">
        <v>450083</v>
      </c>
      <c r="B92">
        <v>13.944000239999999</v>
      </c>
      <c r="C92">
        <v>0.64749997999999997</v>
      </c>
      <c r="D92">
        <v>395.21701050000001</v>
      </c>
      <c r="E92">
        <v>1.72109997</v>
      </c>
      <c r="F92">
        <v>9.9000003020963209E+37</v>
      </c>
      <c r="G92">
        <v>1.6460000299999999</v>
      </c>
      <c r="H92">
        <v>9.9000003020963209E+37</v>
      </c>
      <c r="J92" s="2">
        <f>TREND(Calibration!$A$2:$A$4,Calibration!$B$2:$B$4,C92)</f>
        <v>413.8643708341512</v>
      </c>
      <c r="K92" s="2">
        <f>TREND(Calibration!$A$2:$A$4,Calibration!$C$2:$C$4,E92)</f>
        <v>676.57129618409147</v>
      </c>
      <c r="L92" s="2">
        <f>TREND(Calibration!$A$2:$A$4,Calibration!$D$2:$D$4,G92)</f>
        <v>637.51388310818368</v>
      </c>
    </row>
    <row r="93" spans="1:12" x14ac:dyDescent="0.25">
      <c r="A93">
        <v>455083</v>
      </c>
      <c r="B93">
        <v>13.95699978</v>
      </c>
      <c r="C93">
        <v>0.65829998000000001</v>
      </c>
      <c r="D93">
        <v>339.74099731000001</v>
      </c>
      <c r="E93">
        <v>1.7098</v>
      </c>
      <c r="F93">
        <v>9.9000003020963209E+37</v>
      </c>
      <c r="G93">
        <v>1.66390002</v>
      </c>
      <c r="H93">
        <v>9.9000003020963209E+37</v>
      </c>
      <c r="J93" s="2">
        <f>TREND(Calibration!$A$2:$A$4,Calibration!$B$2:$B$4,C93)</f>
        <v>420.48877576486115</v>
      </c>
      <c r="K93" s="2">
        <f>TREND(Calibration!$A$2:$A$4,Calibration!$C$2:$C$4,E93)</f>
        <v>671.999491869454</v>
      </c>
      <c r="L93" s="2">
        <f>TREND(Calibration!$A$2:$A$4,Calibration!$D$2:$D$4,G93)</f>
        <v>644.89295635573626</v>
      </c>
    </row>
    <row r="94" spans="1:12" x14ac:dyDescent="0.25">
      <c r="A94">
        <v>460083</v>
      </c>
      <c r="B94">
        <v>13.97999954</v>
      </c>
      <c r="C94">
        <v>0.65780002000000004</v>
      </c>
      <c r="D94">
        <v>534.56402588000003</v>
      </c>
      <c r="E94">
        <v>1.7194999500000001</v>
      </c>
      <c r="F94">
        <v>1219.0360107399999</v>
      </c>
      <c r="G94">
        <v>1.65409994</v>
      </c>
      <c r="H94">
        <v>9.9000003020963209E+37</v>
      </c>
      <c r="J94" s="2">
        <f>TREND(Calibration!$A$2:$A$4,Calibration!$B$2:$B$4,C94)</f>
        <v>420.18211488623547</v>
      </c>
      <c r="K94" s="2">
        <f>TREND(Calibration!$A$2:$A$4,Calibration!$C$2:$C$4,E94)</f>
        <v>675.92395124959114</v>
      </c>
      <c r="L94" s="2">
        <f>TREND(Calibration!$A$2:$A$4,Calibration!$D$2:$D$4,G94)</f>
        <v>640.85298157631598</v>
      </c>
    </row>
    <row r="95" spans="1:12" x14ac:dyDescent="0.25">
      <c r="A95">
        <v>465084</v>
      </c>
      <c r="B95">
        <v>14.03199959</v>
      </c>
      <c r="C95">
        <v>0.67070001000000001</v>
      </c>
      <c r="D95">
        <v>156.40299988000001</v>
      </c>
      <c r="E95">
        <v>1.7098</v>
      </c>
      <c r="F95">
        <v>9.9000003020963209E+37</v>
      </c>
      <c r="G95">
        <v>1.6396000399999999</v>
      </c>
      <c r="H95">
        <v>9.9000003020963209E+37</v>
      </c>
      <c r="J95" s="2">
        <f>TREND(Calibration!$A$2:$A$4,Calibration!$B$2:$B$4,C95)</f>
        <v>428.09459241976401</v>
      </c>
      <c r="K95" s="2">
        <f>TREND(Calibration!$A$2:$A$4,Calibration!$C$2:$C$4,E95)</f>
        <v>671.999491869454</v>
      </c>
      <c r="L95" s="2">
        <f>TREND(Calibration!$A$2:$A$4,Calibration!$D$2:$D$4,G95)</f>
        <v>634.87555789159944</v>
      </c>
    </row>
    <row r="96" spans="1:12" x14ac:dyDescent="0.25">
      <c r="A96">
        <v>470084</v>
      </c>
      <c r="B96">
        <v>14.07699966</v>
      </c>
      <c r="C96">
        <v>0.67879999000000002</v>
      </c>
      <c r="D96">
        <v>603.17797852000001</v>
      </c>
      <c r="E96">
        <v>1.6886999600000001</v>
      </c>
      <c r="F96">
        <v>9.9000003020963209E+37</v>
      </c>
      <c r="G96">
        <v>1.6444000000000001</v>
      </c>
      <c r="H96">
        <v>1196.60998535</v>
      </c>
      <c r="J96" s="2">
        <f>TREND(Calibration!$A$2:$A$4,Calibration!$B$2:$B$4,C96)</f>
        <v>433.06288385037993</v>
      </c>
      <c r="K96" s="2">
        <f>TREND(Calibration!$A$2:$A$4,Calibration!$C$2:$C$4,E96)</f>
        <v>663.46272107174207</v>
      </c>
      <c r="L96" s="2">
        <f>TREND(Calibration!$A$2:$A$4,Calibration!$D$2:$D$4,G96)</f>
        <v>636.85428840627151</v>
      </c>
    </row>
    <row r="97" spans="1:12" x14ac:dyDescent="0.25">
      <c r="A97">
        <v>475083</v>
      </c>
      <c r="B97">
        <v>14.119999890000001</v>
      </c>
      <c r="C97">
        <v>0.67129998999999996</v>
      </c>
      <c r="D97">
        <v>907.16699218999997</v>
      </c>
      <c r="E97">
        <v>1.6990000000000001</v>
      </c>
      <c r="F97">
        <v>9.9000003020963209E+37</v>
      </c>
      <c r="G97">
        <v>1.6454999400000001</v>
      </c>
      <c r="H97">
        <v>9.9000003020963209E+37</v>
      </c>
      <c r="J97" s="2">
        <f>TREND(Calibration!$A$2:$A$4,Calibration!$B$2:$B$4,C97)</f>
        <v>428.46260264849798</v>
      </c>
      <c r="K97" s="2">
        <f>TREND(Calibration!$A$2:$A$4,Calibration!$C$2:$C$4,E97)</f>
        <v>667.62996818062277</v>
      </c>
      <c r="L97" s="2">
        <f>TREND(Calibration!$A$2:$A$4,Calibration!$D$2:$D$4,G97)</f>
        <v>637.30772652707003</v>
      </c>
    </row>
    <row r="98" spans="1:12" x14ac:dyDescent="0.25">
      <c r="A98">
        <v>480083</v>
      </c>
      <c r="B98">
        <v>14.222999570000001</v>
      </c>
      <c r="C98">
        <v>0.67669999999999997</v>
      </c>
      <c r="D98">
        <v>315.13198853</v>
      </c>
      <c r="E98">
        <v>1.6919000099999999</v>
      </c>
      <c r="F98">
        <v>9.9000003020963209E+37</v>
      </c>
      <c r="G98">
        <v>1.6487000000000001</v>
      </c>
      <c r="H98">
        <v>9.9000003020963209E+37</v>
      </c>
      <c r="J98" s="2">
        <f>TREND(Calibration!$A$2:$A$4,Calibration!$B$2:$B$4,C98)</f>
        <v>431.77481124756122</v>
      </c>
      <c r="K98" s="2">
        <f>TREND(Calibration!$A$2:$A$4,Calibration!$C$2:$C$4,E98)</f>
        <v>664.75741498659806</v>
      </c>
      <c r="L98" s="2">
        <f>TREND(Calibration!$A$2:$A$4,Calibration!$D$2:$D$4,G98)</f>
        <v>638.62691593089448</v>
      </c>
    </row>
    <row r="99" spans="1:12" x14ac:dyDescent="0.25">
      <c r="A99">
        <v>485084</v>
      </c>
      <c r="B99">
        <v>14.36299992</v>
      </c>
      <c r="C99">
        <v>0.67290002000000004</v>
      </c>
      <c r="D99">
        <v>253.34399414000001</v>
      </c>
      <c r="E99">
        <v>1.69410002</v>
      </c>
      <c r="F99">
        <v>9.9000003020963209E+37</v>
      </c>
      <c r="G99">
        <v>1.6368999500000001</v>
      </c>
      <c r="H99">
        <v>1245.9420166</v>
      </c>
      <c r="J99" s="2">
        <f>TREND(Calibration!$A$2:$A$4,Calibration!$B$2:$B$4,C99)</f>
        <v>429.44401437269096</v>
      </c>
      <c r="K99" s="2">
        <f>TREND(Calibration!$A$2:$A$4,Calibration!$C$2:$C$4,E99)</f>
        <v>665.64750719128938</v>
      </c>
      <c r="L99" s="2">
        <f>TREND(Calibration!$A$2:$A$4,Calibration!$D$2:$D$4,G99)</f>
        <v>633.76247560021363</v>
      </c>
    </row>
    <row r="100" spans="1:12" x14ac:dyDescent="0.25">
      <c r="A100">
        <v>490083</v>
      </c>
      <c r="B100">
        <v>14.45100021</v>
      </c>
      <c r="C100">
        <v>0.67779999999999996</v>
      </c>
      <c r="D100">
        <v>838.85498046999999</v>
      </c>
      <c r="E100">
        <v>1.6876000200000001</v>
      </c>
      <c r="F100">
        <v>9.9000003020963209E+37</v>
      </c>
      <c r="G100">
        <v>1.6244000199999999</v>
      </c>
      <c r="H100">
        <v>1334.0560302700001</v>
      </c>
      <c r="J100" s="2">
        <f>TREND(Calibration!$A$2:$A$4,Calibration!$B$2:$B$4,C100)</f>
        <v>432.44951915717058</v>
      </c>
      <c r="K100" s="2">
        <f>TREND(Calibration!$A$2:$A$4,Calibration!$C$2:$C$4,E100)</f>
        <v>663.01770126745566</v>
      </c>
      <c r="L100" s="2">
        <f>TREND(Calibration!$A$2:$A$4,Calibration!$D$2:$D$4,G100)</f>
        <v>628.60951746675767</v>
      </c>
    </row>
    <row r="101" spans="1:12" x14ac:dyDescent="0.25">
      <c r="A101">
        <v>495081</v>
      </c>
      <c r="B101">
        <v>14.56700039</v>
      </c>
      <c r="C101">
        <v>0.67559999000000004</v>
      </c>
      <c r="D101">
        <v>567.74798583999996</v>
      </c>
      <c r="E101">
        <v>1.6751999900000001</v>
      </c>
      <c r="F101">
        <v>9.9000003020963209E+37</v>
      </c>
      <c r="G101">
        <v>1.63419998</v>
      </c>
      <c r="H101">
        <v>1149.91796875</v>
      </c>
      <c r="J101" s="2">
        <f>TREND(Calibration!$A$2:$A$4,Calibration!$B$2:$B$4,C101)</f>
        <v>431.10009720424364</v>
      </c>
      <c r="K101" s="2">
        <f>TREND(Calibration!$A$2:$A$4,Calibration!$C$2:$C$4,E101)</f>
        <v>658.00082859826864</v>
      </c>
      <c r="L101" s="2">
        <f>TREND(Calibration!$A$2:$A$4,Calibration!$D$2:$D$4,G101)</f>
        <v>632.64944277750283</v>
      </c>
    </row>
    <row r="102" spans="1:12" x14ac:dyDescent="0.25">
      <c r="A102">
        <v>500081</v>
      </c>
      <c r="B102">
        <v>14.678000450000001</v>
      </c>
      <c r="C102">
        <v>0.66970003</v>
      </c>
      <c r="D102">
        <v>855.91601562000005</v>
      </c>
      <c r="E102">
        <v>1.66869998</v>
      </c>
      <c r="F102">
        <v>9.9000003020963209E+37</v>
      </c>
      <c r="G102">
        <v>1.6487000000000001</v>
      </c>
      <c r="H102">
        <v>9.9000003020963209E+37</v>
      </c>
      <c r="J102" s="2">
        <f>TREND(Calibration!$A$2:$A$4,Calibration!$B$2:$B$4,C102)</f>
        <v>427.48123386026293</v>
      </c>
      <c r="K102" s="2">
        <f>TREND(Calibration!$A$2:$A$4,Calibration!$C$2:$C$4,E102)</f>
        <v>655.37101862857969</v>
      </c>
      <c r="L102" s="2">
        <f>TREND(Calibration!$A$2:$A$4,Calibration!$D$2:$D$4,G102)</f>
        <v>638.62691593089448</v>
      </c>
    </row>
    <row r="103" spans="1:12" x14ac:dyDescent="0.25">
      <c r="A103">
        <v>505081</v>
      </c>
      <c r="B103">
        <v>14.774999619999999</v>
      </c>
      <c r="C103">
        <v>0.66530001000000005</v>
      </c>
      <c r="D103">
        <v>9.9000003020963209E+37</v>
      </c>
      <c r="E103">
        <v>1.6617000099999999</v>
      </c>
      <c r="F103">
        <v>1274.60095215</v>
      </c>
      <c r="G103">
        <v>1.6449999799999999</v>
      </c>
      <c r="H103">
        <v>9.9000003020963209E+37</v>
      </c>
      <c r="J103" s="2">
        <f>TREND(Calibration!$A$2:$A$4,Calibration!$B$2:$B$4,C103)</f>
        <v>424.7823899544091</v>
      </c>
      <c r="K103" s="2">
        <f>TREND(Calibration!$A$2:$A$4,Calibration!$C$2:$C$4,E103)</f>
        <v>652.53893207893987</v>
      </c>
      <c r="L103" s="2">
        <f>TREND(Calibration!$A$2:$A$4,Calibration!$D$2:$D$4,G103)</f>
        <v>637.10162353702106</v>
      </c>
    </row>
    <row r="104" spans="1:12" x14ac:dyDescent="0.25">
      <c r="A104">
        <v>510081</v>
      </c>
      <c r="B104">
        <v>14.82699966</v>
      </c>
      <c r="C104">
        <v>0.66420000999999995</v>
      </c>
      <c r="D104">
        <v>9.9000003020963209E+37</v>
      </c>
      <c r="E104">
        <v>1.64170003</v>
      </c>
      <c r="F104">
        <v>526.80200194999998</v>
      </c>
      <c r="G104">
        <v>1.6335999999999999</v>
      </c>
      <c r="H104">
        <v>9.9000003020963209E+37</v>
      </c>
      <c r="J104" s="2">
        <f>TREND(Calibration!$A$2:$A$4,Calibration!$B$2:$B$4,C104)</f>
        <v>424.10768204479967</v>
      </c>
      <c r="K104" s="2">
        <f>TREND(Calibration!$A$2:$A$4,Calibration!$C$2:$C$4,E104)</f>
        <v>644.4472296357776</v>
      </c>
      <c r="L104" s="2">
        <f>TREND(Calibration!$A$2:$A$4,Calibration!$D$2:$D$4,G104)</f>
        <v>632.40210764675328</v>
      </c>
    </row>
    <row r="105" spans="1:12" x14ac:dyDescent="0.25">
      <c r="A105">
        <v>515082</v>
      </c>
      <c r="B105">
        <v>14.86600018</v>
      </c>
      <c r="C105">
        <v>0.65829998000000001</v>
      </c>
      <c r="D105">
        <v>924.28997803000004</v>
      </c>
      <c r="E105">
        <v>1.6357999999999999</v>
      </c>
      <c r="F105">
        <v>506.46499634000003</v>
      </c>
      <c r="G105">
        <v>1.6315000099999999</v>
      </c>
      <c r="H105">
        <v>9.9000003020963209E+37</v>
      </c>
      <c r="J105" s="2">
        <f>TREND(Calibration!$A$2:$A$4,Calibration!$B$2:$B$4,C105)</f>
        <v>420.48877576486115</v>
      </c>
      <c r="K105" s="2">
        <f>TREND(Calibration!$A$2:$A$4,Calibration!$C$2:$C$4,E105)</f>
        <v>642.06016289042418</v>
      </c>
      <c r="L105" s="2">
        <f>TREND(Calibration!$A$2:$A$4,Calibration!$D$2:$D$4,G105)</f>
        <v>631.53640995479202</v>
      </c>
    </row>
    <row r="106" spans="1:12" x14ac:dyDescent="0.25">
      <c r="A106">
        <v>520082</v>
      </c>
      <c r="B106">
        <v>14.897999759999999</v>
      </c>
      <c r="C106">
        <v>0.65719998000000002</v>
      </c>
      <c r="D106">
        <v>437.23800659</v>
      </c>
      <c r="E106">
        <v>1.6244000199999999</v>
      </c>
      <c r="F106">
        <v>1199.7149658200001</v>
      </c>
      <c r="G106">
        <v>1.6223000299999999</v>
      </c>
      <c r="H106">
        <v>9.9000003020963209E+37</v>
      </c>
      <c r="J106" s="2">
        <f>TREND(Calibration!$A$2:$A$4,Calibration!$B$2:$B$4,C106)</f>
        <v>419.81406785525184</v>
      </c>
      <c r="K106" s="2">
        <f>TREND(Calibration!$A$2:$A$4,Calibration!$C$2:$C$4,E106)</f>
        <v>637.44789597725719</v>
      </c>
      <c r="L106" s="2">
        <f>TREND(Calibration!$A$2:$A$4,Calibration!$D$2:$D$4,G106)</f>
        <v>627.74381977479652</v>
      </c>
    </row>
    <row r="107" spans="1:12" x14ac:dyDescent="0.25">
      <c r="A107">
        <v>525081</v>
      </c>
      <c r="B107">
        <v>14.93700027</v>
      </c>
      <c r="C107">
        <v>0.65399998000000004</v>
      </c>
      <c r="D107">
        <v>743.70697021000001</v>
      </c>
      <c r="E107">
        <v>1.61090004</v>
      </c>
      <c r="F107">
        <v>9.9000003020963209E+37</v>
      </c>
      <c r="G107">
        <v>1.6211999699999999</v>
      </c>
      <c r="H107">
        <v>9.9000003020963209E+37</v>
      </c>
      <c r="J107" s="2">
        <f>TREND(Calibration!$A$2:$A$4,Calibration!$B$2:$B$4,C107)</f>
        <v>417.85128120911554</v>
      </c>
      <c r="K107" s="2">
        <f>TREND(Calibration!$A$2:$A$4,Calibration!$C$2:$C$4,E107)</f>
        <v>631.98599945792853</v>
      </c>
      <c r="L107" s="2">
        <f>TREND(Calibration!$A$2:$A$4,Calibration!$D$2:$D$4,G107)</f>
        <v>627.29033218532288</v>
      </c>
    </row>
    <row r="108" spans="1:12" x14ac:dyDescent="0.25">
      <c r="A108">
        <v>530082</v>
      </c>
      <c r="B108">
        <v>14.902000429999999</v>
      </c>
      <c r="C108">
        <v>0.65450001000000002</v>
      </c>
      <c r="D108">
        <v>808.02899170000001</v>
      </c>
      <c r="E108">
        <v>1.6081999499999999</v>
      </c>
      <c r="F108">
        <v>9.9000003020963209E+37</v>
      </c>
      <c r="G108">
        <v>1.6162999899999999</v>
      </c>
      <c r="H108">
        <v>1105.88793945</v>
      </c>
      <c r="J108" s="2">
        <f>TREND(Calibration!$A$2:$A$4,Calibration!$B$2:$B$4,C108)</f>
        <v>418.15798502369915</v>
      </c>
      <c r="K108" s="2">
        <f>TREND(Calibration!$A$2:$A$4,Calibration!$C$2:$C$4,E108)</f>
        <v>630.89358212302329</v>
      </c>
      <c r="L108" s="2">
        <f>TREND(Calibration!$A$2:$A$4,Calibration!$D$2:$D$4,G108)</f>
        <v>625.27036952995024</v>
      </c>
    </row>
    <row r="109" spans="1:12" x14ac:dyDescent="0.25">
      <c r="A109">
        <v>535081</v>
      </c>
      <c r="B109">
        <v>14.85900021</v>
      </c>
      <c r="C109">
        <v>0.65240001999999997</v>
      </c>
      <c r="D109">
        <v>9.9000003020963209E+37</v>
      </c>
      <c r="E109">
        <v>1.61259997</v>
      </c>
      <c r="F109">
        <v>1018.40301514</v>
      </c>
      <c r="G109">
        <v>1.61530006</v>
      </c>
      <c r="H109">
        <v>9.9000003020963209E+37</v>
      </c>
      <c r="J109" s="2">
        <f>TREND(Calibration!$A$2:$A$4,Calibration!$B$2:$B$4,C109)</f>
        <v>416.86991242088044</v>
      </c>
      <c r="K109" s="2">
        <f>TREND(Calibration!$A$2:$A$4,Calibration!$C$2:$C$4,E109)</f>
        <v>632.67376653240592</v>
      </c>
      <c r="L109" s="2">
        <f>TREND(Calibration!$A$2:$A$4,Calibration!$D$2:$D$4,G109)</f>
        <v>624.85815942746285</v>
      </c>
    </row>
    <row r="110" spans="1:12" x14ac:dyDescent="0.25">
      <c r="A110">
        <v>540082</v>
      </c>
      <c r="B110">
        <v>14.803999900000001</v>
      </c>
      <c r="C110">
        <v>0.64319998</v>
      </c>
      <c r="D110">
        <v>9.9000003020963209E+37</v>
      </c>
      <c r="E110">
        <v>1.58609998</v>
      </c>
      <c r="F110">
        <v>208.55499268</v>
      </c>
      <c r="G110">
        <v>1.6535999800000001</v>
      </c>
      <c r="H110">
        <v>9.9000003020963209E+37</v>
      </c>
      <c r="J110" s="2">
        <f>TREND(Calibration!$A$2:$A$4,Calibration!$B$2:$B$4,C110)</f>
        <v>411.2268762784056</v>
      </c>
      <c r="K110" s="2">
        <f>TREND(Calibration!$A$2:$A$4,Calibration!$C$2:$C$4,E110)</f>
        <v>621.95225411955448</v>
      </c>
      <c r="L110" s="2">
        <f>TREND(Calibration!$A$2:$A$4,Calibration!$D$2:$D$4,G110)</f>
        <v>640.64687858626701</v>
      </c>
    </row>
    <row r="111" spans="1:12" x14ac:dyDescent="0.25">
      <c r="A111">
        <v>545081</v>
      </c>
      <c r="B111">
        <v>14.74600029</v>
      </c>
      <c r="C111">
        <v>0.64529996999999995</v>
      </c>
      <c r="D111">
        <v>878.51202393000005</v>
      </c>
      <c r="E111">
        <v>1.57149994</v>
      </c>
      <c r="F111">
        <v>590.23699951000003</v>
      </c>
      <c r="G111">
        <v>1.63629997</v>
      </c>
      <c r="H111">
        <v>9.9000003020963209E+37</v>
      </c>
      <c r="J111" s="2">
        <f>TREND(Calibration!$A$2:$A$4,Calibration!$B$2:$B$4,C111)</f>
        <v>412.51494888122426</v>
      </c>
      <c r="K111" s="2">
        <f>TREND(Calibration!$A$2:$A$4,Calibration!$C$2:$C$4,E111)</f>
        <v>616.04528924567626</v>
      </c>
      <c r="L111" s="2">
        <f>TREND(Calibration!$A$2:$A$4,Calibration!$D$2:$D$4,G111)</f>
        <v>633.51514046946409</v>
      </c>
    </row>
    <row r="112" spans="1:12" x14ac:dyDescent="0.25">
      <c r="A112">
        <v>550081</v>
      </c>
      <c r="B112">
        <v>14.710000040000001</v>
      </c>
      <c r="C112">
        <v>0.63990002999999995</v>
      </c>
      <c r="D112">
        <v>452.51800537000003</v>
      </c>
      <c r="E112">
        <v>1.5634000299999999</v>
      </c>
      <c r="F112">
        <v>1113.7039794899999</v>
      </c>
      <c r="G112">
        <v>1.63419998</v>
      </c>
      <c r="H112">
        <v>9.9000003020963209E+37</v>
      </c>
      <c r="J112" s="2">
        <f>TREND(Calibration!$A$2:$A$4,Calibration!$B$2:$B$4,C112)</f>
        <v>409.2027832181189</v>
      </c>
      <c r="K112" s="2">
        <f>TREND(Calibration!$A$2:$A$4,Calibration!$C$2:$C$4,E112)</f>
        <v>612.76818289175003</v>
      </c>
      <c r="L112" s="2">
        <f>TREND(Calibration!$A$2:$A$4,Calibration!$D$2:$D$4,G112)</f>
        <v>632.64944277750283</v>
      </c>
    </row>
    <row r="113" spans="1:12" x14ac:dyDescent="0.25">
      <c r="A113">
        <v>555082</v>
      </c>
      <c r="B113">
        <v>14.70699978</v>
      </c>
      <c r="C113">
        <v>0.64099996999999997</v>
      </c>
      <c r="D113">
        <v>673.89001465000001</v>
      </c>
      <c r="E113">
        <v>1.5563999399999999</v>
      </c>
      <c r="F113">
        <v>9.9000003020963209E+37</v>
      </c>
      <c r="G113">
        <v>1.6142000000000001</v>
      </c>
      <c r="H113">
        <v>1090.16699219</v>
      </c>
      <c r="J113" s="2">
        <f>TREND(Calibration!$A$2:$A$4,Calibration!$B$2:$B$4,C113)</f>
        <v>409.87745432547865</v>
      </c>
      <c r="K113" s="2">
        <f>TREND(Calibration!$A$2:$A$4,Calibration!$C$2:$C$4,E113)</f>
        <v>609.93604779184716</v>
      </c>
      <c r="L113" s="2">
        <f>TREND(Calibration!$A$2:$A$4,Calibration!$D$2:$D$4,G113)</f>
        <v>624.40467183798921</v>
      </c>
    </row>
    <row r="114" spans="1:12" x14ac:dyDescent="0.25">
      <c r="A114">
        <v>560095</v>
      </c>
      <c r="B114">
        <v>14.647999759999999</v>
      </c>
      <c r="C114">
        <v>0.63990002999999995</v>
      </c>
      <c r="D114">
        <v>758.08001708999996</v>
      </c>
      <c r="E114">
        <v>1.54130006</v>
      </c>
      <c r="F114">
        <v>9.9000003020963209E+37</v>
      </c>
      <c r="G114">
        <v>1.61689997</v>
      </c>
      <c r="H114">
        <v>9.9000003020963209E+37</v>
      </c>
      <c r="J114" s="2">
        <f>TREND(Calibration!$A$2:$A$4,Calibration!$B$2:$B$4,C114)</f>
        <v>409.2027832181189</v>
      </c>
      <c r="K114" s="2">
        <f>TREND(Calibration!$A$2:$A$4,Calibration!$C$2:$C$4,E114)</f>
        <v>603.82685488828133</v>
      </c>
      <c r="L114" s="2">
        <f>TREND(Calibration!$A$2:$A$4,Calibration!$D$2:$D$4,G114)</f>
        <v>625.51770466069991</v>
      </c>
    </row>
    <row r="115" spans="1:12" x14ac:dyDescent="0.25">
      <c r="A115">
        <v>565084</v>
      </c>
      <c r="B115">
        <v>14.60999966</v>
      </c>
      <c r="C115">
        <v>0.63889998000000003</v>
      </c>
      <c r="D115">
        <v>749.18701171999999</v>
      </c>
      <c r="E115">
        <v>1.5385999699999999</v>
      </c>
      <c r="F115">
        <v>9.9000003020963209E+37</v>
      </c>
      <c r="G115">
        <v>1.61689997</v>
      </c>
      <c r="H115">
        <v>9.9000003020963209E+37</v>
      </c>
      <c r="J115" s="2">
        <f>TREND(Calibration!$A$2:$A$4,Calibration!$B$2:$B$4,C115)</f>
        <v>408.58938172265999</v>
      </c>
      <c r="K115" s="2">
        <f>TREND(Calibration!$A$2:$A$4,Calibration!$C$2:$C$4,E115)</f>
        <v>602.7344375533761</v>
      </c>
      <c r="L115" s="2">
        <f>TREND(Calibration!$A$2:$A$4,Calibration!$D$2:$D$4,G115)</f>
        <v>625.51770466069991</v>
      </c>
    </row>
    <row r="116" spans="1:12" x14ac:dyDescent="0.25">
      <c r="A116">
        <v>570083</v>
      </c>
      <c r="B116">
        <v>14.489999770000001</v>
      </c>
      <c r="C116">
        <v>0.63669997</v>
      </c>
      <c r="D116">
        <v>1100.64001465</v>
      </c>
      <c r="E116">
        <v>1.5293999899999999</v>
      </c>
      <c r="F116">
        <v>1210.0880127</v>
      </c>
      <c r="G116">
        <v>1.5903999799999999</v>
      </c>
      <c r="H116">
        <v>9.9000003020963209E+37</v>
      </c>
      <c r="J116" s="2">
        <f>TREND(Calibration!$A$2:$A$4,Calibration!$B$2:$B$4,C116)</f>
        <v>407.23995976973305</v>
      </c>
      <c r="K116" s="2">
        <f>TREND(Calibration!$A$2:$A$4,Calibration!$C$2:$C$4,E116)</f>
        <v>599.01225879904507</v>
      </c>
      <c r="L116" s="2">
        <f>TREND(Calibration!$A$2:$A$4,Calibration!$D$2:$D$4,G116)</f>
        <v>614.59337636390137</v>
      </c>
    </row>
    <row r="117" spans="1:12" x14ac:dyDescent="0.25">
      <c r="A117">
        <v>575082</v>
      </c>
      <c r="B117">
        <v>14.3920002</v>
      </c>
      <c r="C117">
        <v>0.64209998000000001</v>
      </c>
      <c r="D117">
        <v>374.52899170000001</v>
      </c>
      <c r="E117">
        <v>1.54130006</v>
      </c>
      <c r="F117">
        <v>9.9000003020963209E+37</v>
      </c>
      <c r="G117">
        <v>1.5882999900000001</v>
      </c>
      <c r="H117">
        <v>9.9000003020963209E+37</v>
      </c>
      <c r="J117" s="2">
        <f>TREND(Calibration!$A$2:$A$4,Calibration!$B$2:$B$4,C117)</f>
        <v>410.55216836879629</v>
      </c>
      <c r="K117" s="2">
        <f>TREND(Calibration!$A$2:$A$4,Calibration!$C$2:$C$4,E117)</f>
        <v>603.82685488828133</v>
      </c>
      <c r="L117" s="2">
        <f>TREND(Calibration!$A$2:$A$4,Calibration!$D$2:$D$4,G117)</f>
        <v>613.72767867194034</v>
      </c>
    </row>
    <row r="118" spans="1:12" x14ac:dyDescent="0.25">
      <c r="A118">
        <v>580083</v>
      </c>
      <c r="B118">
        <v>14.30799961</v>
      </c>
      <c r="C118">
        <v>0.64319998</v>
      </c>
      <c r="D118">
        <v>661.03198241999996</v>
      </c>
      <c r="E118">
        <v>1.5532000100000001</v>
      </c>
      <c r="F118">
        <v>1289.8360595700001</v>
      </c>
      <c r="G118">
        <v>1.6066000499999999</v>
      </c>
      <c r="H118">
        <v>9.9000003020963209E+37</v>
      </c>
      <c r="J118" s="2">
        <f>TREND(Calibration!$A$2:$A$4,Calibration!$B$2:$B$4,C118)</f>
        <v>411.2268762784056</v>
      </c>
      <c r="K118" s="2">
        <f>TREND(Calibration!$A$2:$A$4,Calibration!$C$2:$C$4,E118)</f>
        <v>608.64140242725443</v>
      </c>
      <c r="L118" s="2">
        <f>TREND(Calibration!$A$2:$A$4,Calibration!$D$2:$D$4,G118)</f>
        <v>621.27167635990577</v>
      </c>
    </row>
    <row r="119" spans="1:12" x14ac:dyDescent="0.25">
      <c r="A119">
        <v>585083</v>
      </c>
      <c r="B119">
        <v>14.21700001</v>
      </c>
      <c r="C119">
        <v>0.64370000000000005</v>
      </c>
      <c r="D119">
        <v>877.28900146000001</v>
      </c>
      <c r="E119">
        <v>1.5893000399999999</v>
      </c>
      <c r="F119">
        <v>943.13702393000005</v>
      </c>
      <c r="G119">
        <v>1.6050000200000001</v>
      </c>
      <c r="H119">
        <v>1363.2159423799999</v>
      </c>
      <c r="J119" s="2">
        <f>TREND(Calibration!$A$2:$A$4,Calibration!$B$2:$B$4,C119)</f>
        <v>411.53357395928094</v>
      </c>
      <c r="K119" s="2">
        <f>TREND(Calibration!$A$2:$A$4,Calibration!$C$2:$C$4,E119)</f>
        <v>623.24695208026571</v>
      </c>
      <c r="L119" s="2">
        <f>TREND(Calibration!$A$2:$A$4,Calibration!$D$2:$D$4,G119)</f>
        <v>620.6120816579936</v>
      </c>
    </row>
    <row r="120" spans="1:12" x14ac:dyDescent="0.25">
      <c r="A120">
        <v>590090</v>
      </c>
      <c r="B120">
        <v>14.13899994</v>
      </c>
      <c r="C120">
        <v>0.64800000000000002</v>
      </c>
      <c r="D120">
        <v>9.9000003020963209E+37</v>
      </c>
      <c r="E120">
        <v>1.59739995</v>
      </c>
      <c r="F120">
        <v>656.76599121000004</v>
      </c>
      <c r="G120">
        <v>1.5882999900000001</v>
      </c>
      <c r="H120">
        <v>9.9000003020963209E+37</v>
      </c>
      <c r="J120" s="2">
        <f>TREND(Calibration!$A$2:$A$4,Calibration!$B$2:$B$4,C120)</f>
        <v>414.17106851502655</v>
      </c>
      <c r="K120" s="2">
        <f>TREND(Calibration!$A$2:$A$4,Calibration!$C$2:$C$4,E120)</f>
        <v>626.52405843419194</v>
      </c>
      <c r="L120" s="2">
        <f>TREND(Calibration!$A$2:$A$4,Calibration!$D$2:$D$4,G120)</f>
        <v>613.72767867194034</v>
      </c>
    </row>
    <row r="121" spans="1:12" x14ac:dyDescent="0.25">
      <c r="A121">
        <v>595084</v>
      </c>
      <c r="B121">
        <v>14.10700035</v>
      </c>
      <c r="C121">
        <v>0.64700000999999996</v>
      </c>
      <c r="D121">
        <v>9.9000003020963209E+37</v>
      </c>
      <c r="E121">
        <v>1.5903999799999999</v>
      </c>
      <c r="F121">
        <v>172.06300354000001</v>
      </c>
      <c r="G121">
        <v>1.5811999999999999</v>
      </c>
      <c r="H121">
        <v>9.9000003020963209E+37</v>
      </c>
      <c r="J121" s="2">
        <f>TREND(Calibration!$A$2:$A$4,Calibration!$B$2:$B$4,C121)</f>
        <v>413.5577038218172</v>
      </c>
      <c r="K121" s="2">
        <f>TREND(Calibration!$A$2:$A$4,Calibration!$C$2:$C$4,E121)</f>
        <v>623.69197188455223</v>
      </c>
      <c r="L121" s="2">
        <f>TREND(Calibration!$A$2:$A$4,Calibration!$D$2:$D$4,G121)</f>
        <v>610.80078618390587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14.18500042</v>
      </c>
      <c r="C2">
        <v>0.65069997000000002</v>
      </c>
      <c r="D2">
        <v>160.58999634</v>
      </c>
      <c r="E2">
        <v>1.58990002</v>
      </c>
      <c r="F2">
        <v>9.9000003020963209E+37</v>
      </c>
      <c r="G2">
        <v>1.57959998</v>
      </c>
      <c r="H2">
        <v>950.73400878999996</v>
      </c>
      <c r="J2" s="2">
        <f>TREND(Calibration!$A$2:$A$4,Calibration!$B$2:$B$4,C2)</f>
        <v>415.82715134657923</v>
      </c>
      <c r="K2" s="2">
        <f>TREND(Calibration!$A$2:$A$4,Calibration!$C$2:$C$4,E2)</f>
        <v>623.48969530460147</v>
      </c>
      <c r="L2" s="2">
        <f>TREND(Calibration!$A$2:$A$4,Calibration!$D$2:$D$4,G2)</f>
        <v>610.14119560438326</v>
      </c>
      <c r="N2" s="2">
        <f>AVERAGE(J2:J265)</f>
        <v>416.45459560932142</v>
      </c>
    </row>
    <row r="3" spans="1:14" x14ac:dyDescent="0.25">
      <c r="A3">
        <v>5071</v>
      </c>
      <c r="B3">
        <v>14.14599991</v>
      </c>
      <c r="C3">
        <v>0.64969999</v>
      </c>
      <c r="D3">
        <v>981.99298095999995</v>
      </c>
      <c r="E3">
        <v>1.5709999800000001</v>
      </c>
      <c r="F3">
        <v>1151.02404785</v>
      </c>
      <c r="G3">
        <v>1.58609998</v>
      </c>
      <c r="H3">
        <v>9.9000003020963209E+37</v>
      </c>
      <c r="J3" s="2">
        <f>TREND(Calibration!$A$2:$A$4,Calibration!$B$2:$B$4,C3)</f>
        <v>415.21379278707821</v>
      </c>
      <c r="K3" s="2">
        <f>TREND(Calibration!$A$2:$A$4,Calibration!$C$2:$C$4,E3)</f>
        <v>615.8430126657255</v>
      </c>
      <c r="L3" s="2">
        <f>TREND(Calibration!$A$2:$A$4,Calibration!$D$2:$D$4,G3)</f>
        <v>612.82074883927839</v>
      </c>
    </row>
    <row r="4" spans="1:14" x14ac:dyDescent="0.25">
      <c r="A4">
        <v>10072</v>
      </c>
      <c r="B4">
        <v>14.097000120000001</v>
      </c>
      <c r="C4">
        <v>0.65020001000000005</v>
      </c>
      <c r="D4">
        <v>9.9000003020963209E+37</v>
      </c>
      <c r="E4">
        <v>1.57579994</v>
      </c>
      <c r="F4">
        <v>575.01202393000005</v>
      </c>
      <c r="G4">
        <v>1.5958000400000001</v>
      </c>
      <c r="H4">
        <v>9.9000003020963209E+37</v>
      </c>
      <c r="J4" s="2">
        <f>TREND(Calibration!$A$2:$A$4,Calibration!$B$2:$B$4,C4)</f>
        <v>415.52049046795355</v>
      </c>
      <c r="K4" s="2">
        <f>TREND(Calibration!$A$2:$A$4,Calibration!$C$2:$C$4,E4)</f>
        <v>617.78500701067389</v>
      </c>
      <c r="L4" s="2">
        <f>TREND(Calibration!$A$2:$A$4,Calibration!$D$2:$D$4,G4)</f>
        <v>616.8194914779981</v>
      </c>
    </row>
    <row r="5" spans="1:14" x14ac:dyDescent="0.25">
      <c r="A5">
        <v>15073</v>
      </c>
      <c r="B5">
        <v>14.102999690000001</v>
      </c>
      <c r="C5">
        <v>0.64749997999999997</v>
      </c>
      <c r="D5">
        <v>864.34600829999999</v>
      </c>
      <c r="E5">
        <v>1.12539995</v>
      </c>
      <c r="F5">
        <v>624.61901854999996</v>
      </c>
      <c r="G5">
        <v>1.5942000199999999</v>
      </c>
      <c r="H5">
        <v>9.9000003020963209E+37</v>
      </c>
      <c r="J5" s="2">
        <f>TREND(Calibration!$A$2:$A$4,Calibration!$B$2:$B$4,C5)</f>
        <v>413.8643708341512</v>
      </c>
      <c r="K5" s="2">
        <f>TREND(Calibration!$A$2:$A$4,Calibration!$C$2:$C$4,E5)</f>
        <v>435.55968981119105</v>
      </c>
      <c r="L5" s="2">
        <f>TREND(Calibration!$A$2:$A$4,Calibration!$D$2:$D$4,G5)</f>
        <v>616.15990089847537</v>
      </c>
    </row>
    <row r="6" spans="1:14" x14ac:dyDescent="0.25">
      <c r="A6">
        <v>20074</v>
      </c>
      <c r="B6">
        <v>14.10999966</v>
      </c>
      <c r="C6">
        <v>0.65289998000000005</v>
      </c>
      <c r="D6">
        <v>657.73602295000001</v>
      </c>
      <c r="E6">
        <v>1.63419998</v>
      </c>
      <c r="F6">
        <v>900.93402100000003</v>
      </c>
      <c r="G6">
        <v>1.6099000000000001</v>
      </c>
      <c r="H6">
        <v>9.9000003020963209E+37</v>
      </c>
      <c r="J6" s="2">
        <f>TREND(Calibration!$A$2:$A$4,Calibration!$B$2:$B$4,C6)</f>
        <v>417.17657329950623</v>
      </c>
      <c r="K6" s="2">
        <f>TREND(Calibration!$A$2:$A$4,Calibration!$C$2:$C$4,E6)</f>
        <v>641.41281795592386</v>
      </c>
      <c r="L6" s="2">
        <f>TREND(Calibration!$A$2:$A$4,Calibration!$D$2:$D$4,G6)</f>
        <v>622.63204431336624</v>
      </c>
    </row>
    <row r="7" spans="1:14" x14ac:dyDescent="0.25">
      <c r="A7">
        <v>25074</v>
      </c>
      <c r="B7">
        <v>14.11299992</v>
      </c>
      <c r="C7">
        <v>0.65450001000000002</v>
      </c>
      <c r="D7">
        <v>331.95700073</v>
      </c>
      <c r="E7">
        <v>1.6990000000000001</v>
      </c>
      <c r="F7">
        <v>9.9000003020963209E+37</v>
      </c>
      <c r="G7">
        <v>1.6081999499999999</v>
      </c>
      <c r="H7">
        <v>924.94201659999999</v>
      </c>
      <c r="J7" s="2">
        <f>TREND(Calibration!$A$2:$A$4,Calibration!$B$2:$B$4,C7)</f>
        <v>418.15798502369915</v>
      </c>
      <c r="K7" s="2">
        <f>TREND(Calibration!$A$2:$A$4,Calibration!$C$2:$C$4,E7)</f>
        <v>667.62996818062277</v>
      </c>
      <c r="L7" s="2">
        <f>TREND(Calibration!$A$2:$A$4,Calibration!$D$2:$D$4,G7)</f>
        <v>621.93121747075327</v>
      </c>
    </row>
    <row r="8" spans="1:14" x14ac:dyDescent="0.25">
      <c r="A8">
        <v>30076</v>
      </c>
      <c r="B8">
        <v>14.08100033</v>
      </c>
      <c r="C8">
        <v>0.65339999999999998</v>
      </c>
      <c r="D8">
        <v>975.24499512</v>
      </c>
      <c r="E8">
        <v>1.8063999399999999</v>
      </c>
      <c r="F8">
        <v>9.9000003020963209E+37</v>
      </c>
      <c r="G8">
        <v>1.5958000400000001</v>
      </c>
      <c r="H8">
        <v>1358.4139404299999</v>
      </c>
      <c r="J8" s="2">
        <f>TREND(Calibration!$A$2:$A$4,Calibration!$B$2:$B$4,C8)</f>
        <v>417.48327098038152</v>
      </c>
      <c r="K8" s="2">
        <f>TREND(Calibration!$A$2:$A$4,Calibration!$C$2:$C$4,E8)</f>
        <v>711.08242947775864</v>
      </c>
      <c r="L8" s="2">
        <f>TREND(Calibration!$A$2:$A$4,Calibration!$D$2:$D$4,G8)</f>
        <v>616.8194914779981</v>
      </c>
    </row>
    <row r="9" spans="1:14" x14ac:dyDescent="0.25">
      <c r="A9">
        <v>35076</v>
      </c>
      <c r="B9">
        <v>13.9829998</v>
      </c>
      <c r="C9">
        <v>0.64800000000000002</v>
      </c>
      <c r="D9">
        <v>9.9000003020963209E+37</v>
      </c>
      <c r="E9">
        <v>1.74380004</v>
      </c>
      <c r="F9">
        <v>718.40502930000002</v>
      </c>
      <c r="G9">
        <v>1.5958000400000001</v>
      </c>
      <c r="H9">
        <v>9.9000003020963209E+37</v>
      </c>
      <c r="J9" s="2">
        <f>TREND(Calibration!$A$2:$A$4,Calibration!$B$2:$B$4,C9)</f>
        <v>414.17106851502655</v>
      </c>
      <c r="K9" s="2">
        <f>TREND(Calibration!$A$2:$A$4,Calibration!$C$2:$C$4,E9)</f>
        <v>685.75541596215908</v>
      </c>
      <c r="L9" s="2">
        <f>TREND(Calibration!$A$2:$A$4,Calibration!$D$2:$D$4,G9)</f>
        <v>616.8194914779981</v>
      </c>
    </row>
    <row r="10" spans="1:14" x14ac:dyDescent="0.25">
      <c r="A10">
        <v>40075</v>
      </c>
      <c r="B10">
        <v>13.932000159999999</v>
      </c>
      <c r="C10">
        <v>0.64700000999999996</v>
      </c>
      <c r="D10">
        <v>777.63098145000004</v>
      </c>
      <c r="E10">
        <v>1.79130006</v>
      </c>
      <c r="F10">
        <v>984.19799805000002</v>
      </c>
      <c r="G10">
        <v>1.6001000400000001</v>
      </c>
      <c r="H10">
        <v>9.9000003020963209E+37</v>
      </c>
      <c r="J10" s="2">
        <f>TREND(Calibration!$A$2:$A$4,Calibration!$B$2:$B$4,C10)</f>
        <v>413.5577038218172</v>
      </c>
      <c r="K10" s="2">
        <f>TREND(Calibration!$A$2:$A$4,Calibration!$C$2:$C$4,E10)</f>
        <v>704.97323657419281</v>
      </c>
      <c r="L10" s="2">
        <f>TREND(Calibration!$A$2:$A$4,Calibration!$D$2:$D$4,G10)</f>
        <v>618.59211900262108</v>
      </c>
    </row>
    <row r="11" spans="1:14" x14ac:dyDescent="0.25">
      <c r="A11">
        <v>45076</v>
      </c>
      <c r="B11">
        <v>13.92199993</v>
      </c>
      <c r="C11">
        <v>0.65670002000000005</v>
      </c>
      <c r="D11">
        <v>673.06298828000001</v>
      </c>
      <c r="E11">
        <v>1.7216000600000001</v>
      </c>
      <c r="F11">
        <v>947.13397216999999</v>
      </c>
      <c r="G11">
        <v>1.59739995</v>
      </c>
      <c r="H11">
        <v>9.9000003020963209E+37</v>
      </c>
      <c r="J11" s="2">
        <f>TREND(Calibration!$A$2:$A$4,Calibration!$B$2:$B$4,C11)</f>
        <v>419.5074069766261</v>
      </c>
      <c r="K11" s="2">
        <f>TREND(Calibration!$A$2:$A$4,Calibration!$C$2:$C$4,E11)</f>
        <v>676.77362536016074</v>
      </c>
      <c r="L11" s="2">
        <f>TREND(Calibration!$A$2:$A$4,Calibration!$D$2:$D$4,G11)</f>
        <v>617.47903671123515</v>
      </c>
    </row>
    <row r="12" spans="1:14" x14ac:dyDescent="0.25">
      <c r="A12">
        <v>50077</v>
      </c>
      <c r="B12">
        <v>13.902000429999999</v>
      </c>
      <c r="C12">
        <v>0.65609998000000003</v>
      </c>
      <c r="D12">
        <v>327.84799193999999</v>
      </c>
      <c r="E12">
        <v>1.7216000600000001</v>
      </c>
      <c r="F12">
        <v>9.9000003020963209E+37</v>
      </c>
      <c r="G12">
        <v>1.61689997</v>
      </c>
      <c r="H12">
        <v>9.9000003020963209E+37</v>
      </c>
      <c r="J12" s="2">
        <f>TREND(Calibration!$A$2:$A$4,Calibration!$B$2:$B$4,C12)</f>
        <v>419.13935994564247</v>
      </c>
      <c r="K12" s="2">
        <f>TREND(Calibration!$A$2:$A$4,Calibration!$C$2:$C$4,E12)</f>
        <v>676.77362536016074</v>
      </c>
      <c r="L12" s="2">
        <f>TREND(Calibration!$A$2:$A$4,Calibration!$D$2:$D$4,G12)</f>
        <v>625.51770466069991</v>
      </c>
    </row>
    <row r="13" spans="1:14" x14ac:dyDescent="0.25">
      <c r="A13">
        <v>55076</v>
      </c>
      <c r="B13">
        <v>13.85700035</v>
      </c>
      <c r="C13">
        <v>0.66049999000000004</v>
      </c>
      <c r="D13">
        <v>1005.45800781</v>
      </c>
      <c r="E13">
        <v>1.7513999899999999</v>
      </c>
      <c r="F13">
        <v>1020.3369751</v>
      </c>
      <c r="G13">
        <v>1.62820005</v>
      </c>
      <c r="H13">
        <v>9.9000003020963209E+37</v>
      </c>
      <c r="J13" s="2">
        <f>TREND(Calibration!$A$2:$A$4,Calibration!$B$2:$B$4,C13)</f>
        <v>421.83819771778815</v>
      </c>
      <c r="K13" s="2">
        <f>TREND(Calibration!$A$2:$A$4,Calibration!$C$2:$C$4,E13)</f>
        <v>688.83024573613443</v>
      </c>
      <c r="L13" s="2">
        <f>TREND(Calibration!$A$2:$A$4,Calibration!$D$2:$D$4,G13)</f>
        <v>630.17603787894211</v>
      </c>
    </row>
    <row r="14" spans="1:14" x14ac:dyDescent="0.25">
      <c r="A14">
        <v>60087</v>
      </c>
      <c r="B14">
        <v>13.928000450000001</v>
      </c>
      <c r="C14">
        <v>0.65880000999999999</v>
      </c>
      <c r="D14">
        <v>555.34802246000004</v>
      </c>
      <c r="E14">
        <v>1.75730002</v>
      </c>
      <c r="F14">
        <v>1313.2600097699999</v>
      </c>
      <c r="G14">
        <v>1.63629997</v>
      </c>
      <c r="H14">
        <v>1257.4930419899999</v>
      </c>
      <c r="J14" s="2">
        <f>TREND(Calibration!$A$2:$A$4,Calibration!$B$2:$B$4,C14)</f>
        <v>420.79547957944476</v>
      </c>
      <c r="K14" s="2">
        <f>TREND(Calibration!$A$2:$A$4,Calibration!$C$2:$C$4,E14)</f>
        <v>691.21731248148774</v>
      </c>
      <c r="L14" s="2">
        <f>TREND(Calibration!$A$2:$A$4,Calibration!$D$2:$D$4,G14)</f>
        <v>633.51514046946409</v>
      </c>
    </row>
    <row r="15" spans="1:14" x14ac:dyDescent="0.25">
      <c r="A15">
        <v>65077</v>
      </c>
      <c r="B15">
        <v>13.91899967</v>
      </c>
      <c r="C15">
        <v>0.65990000999999998</v>
      </c>
      <c r="D15">
        <v>735.53698729999996</v>
      </c>
      <c r="E15">
        <v>1.79130006</v>
      </c>
      <c r="F15">
        <v>9.9000003020963209E+37</v>
      </c>
      <c r="G15">
        <v>1.65900004</v>
      </c>
      <c r="H15">
        <v>9.9000003020963209E+37</v>
      </c>
      <c r="J15" s="2">
        <f>TREND(Calibration!$A$2:$A$4,Calibration!$B$2:$B$4,C15)</f>
        <v>421.47018748905407</v>
      </c>
      <c r="K15" s="2">
        <f>TREND(Calibration!$A$2:$A$4,Calibration!$C$2:$C$4,E15)</f>
        <v>704.97323657419281</v>
      </c>
      <c r="L15" s="2">
        <f>TREND(Calibration!$A$2:$A$4,Calibration!$D$2:$D$4,G15)</f>
        <v>642.87299370036362</v>
      </c>
    </row>
    <row r="16" spans="1:14" x14ac:dyDescent="0.25">
      <c r="A16">
        <v>70079</v>
      </c>
      <c r="B16">
        <v>13.95699978</v>
      </c>
      <c r="C16">
        <v>0.66750001999999997</v>
      </c>
      <c r="D16">
        <v>9.9000003020963209E+37</v>
      </c>
      <c r="E16">
        <v>1.81780005</v>
      </c>
      <c r="F16">
        <v>1306.48205566</v>
      </c>
      <c r="G16">
        <v>1.6720000500000001</v>
      </c>
      <c r="H16">
        <v>9.9000003020963209E+37</v>
      </c>
      <c r="J16" s="2">
        <f>TREND(Calibration!$A$2:$A$4,Calibration!$B$2:$B$4,C16)</f>
        <v>426.13181190733599</v>
      </c>
      <c r="K16" s="2">
        <f>TREND(Calibration!$A$2:$A$4,Calibration!$C$2:$C$4,E16)</f>
        <v>715.69474898704414</v>
      </c>
      <c r="L16" s="2">
        <f>TREND(Calibration!$A$2:$A$4,Calibration!$D$2:$D$4,G16)</f>
        <v>648.23210429254368</v>
      </c>
    </row>
    <row r="17" spans="1:12" x14ac:dyDescent="0.25">
      <c r="A17">
        <v>75078</v>
      </c>
      <c r="B17">
        <v>13.9829998</v>
      </c>
      <c r="C17">
        <v>0.67070001000000001</v>
      </c>
      <c r="D17">
        <v>743.77001953000001</v>
      </c>
      <c r="E17">
        <v>1.79620004</v>
      </c>
      <c r="F17">
        <v>9.9000003020963209E+37</v>
      </c>
      <c r="G17">
        <v>1.6708999899999999</v>
      </c>
      <c r="H17">
        <v>1052.1049804700001</v>
      </c>
      <c r="J17" s="2">
        <f>TREND(Calibration!$A$2:$A$4,Calibration!$B$2:$B$4,C17)</f>
        <v>428.09459241976401</v>
      </c>
      <c r="K17" s="2">
        <f>TREND(Calibration!$A$2:$A$4,Calibration!$C$2:$C$4,E17)</f>
        <v>706.95569756352609</v>
      </c>
      <c r="L17" s="2">
        <f>TREND(Calibration!$A$2:$A$4,Calibration!$D$2:$D$4,G17)</f>
        <v>647.77861670306993</v>
      </c>
    </row>
    <row r="18" spans="1:12" x14ac:dyDescent="0.25">
      <c r="A18">
        <v>80078</v>
      </c>
      <c r="B18">
        <v>14.022000309999999</v>
      </c>
      <c r="C18">
        <v>0.66479999000000001</v>
      </c>
      <c r="D18">
        <v>974.81402588000003</v>
      </c>
      <c r="E18">
        <v>1.7308000299999999</v>
      </c>
      <c r="F18">
        <v>9.9000003020963209E+37</v>
      </c>
      <c r="G18">
        <v>1.66820002</v>
      </c>
      <c r="H18">
        <v>9.9000003020963209E+37</v>
      </c>
      <c r="J18" s="2">
        <f>TREND(Calibration!$A$2:$A$4,Calibration!$B$2:$B$4,C18)</f>
        <v>424.4756922735337</v>
      </c>
      <c r="K18" s="2">
        <f>TREND(Calibration!$A$2:$A$4,Calibration!$C$2:$C$4,E18)</f>
        <v>680.49580006863641</v>
      </c>
      <c r="L18" s="2">
        <f>TREND(Calibration!$A$2:$A$4,Calibration!$D$2:$D$4,G18)</f>
        <v>646.66558388035924</v>
      </c>
    </row>
    <row r="19" spans="1:12" x14ac:dyDescent="0.25">
      <c r="A19">
        <v>85080</v>
      </c>
      <c r="B19">
        <v>14.13300037</v>
      </c>
      <c r="C19">
        <v>0.66700000000000004</v>
      </c>
      <c r="D19">
        <v>1312.8060302700001</v>
      </c>
      <c r="E19">
        <v>1.74160004</v>
      </c>
      <c r="F19">
        <v>9.9000003020963209E+37</v>
      </c>
      <c r="G19">
        <v>1.6605999499999999</v>
      </c>
      <c r="H19">
        <v>9.9000003020963209E+37</v>
      </c>
      <c r="J19" s="2">
        <f>TREND(Calibration!$A$2:$A$4,Calibration!$B$2:$B$4,C19)</f>
        <v>425.8251142264607</v>
      </c>
      <c r="K19" s="2">
        <f>TREND(Calibration!$A$2:$A$4,Calibration!$C$2:$C$4,E19)</f>
        <v>684.86532780332311</v>
      </c>
      <c r="L19" s="2">
        <f>TREND(Calibration!$A$2:$A$4,Calibration!$D$2:$D$4,G19)</f>
        <v>643.53253893360068</v>
      </c>
    </row>
    <row r="20" spans="1:12" x14ac:dyDescent="0.25">
      <c r="A20">
        <v>90078</v>
      </c>
      <c r="B20">
        <v>14.19799995</v>
      </c>
      <c r="C20">
        <v>0.66860001999999996</v>
      </c>
      <c r="D20">
        <v>805.44799805000002</v>
      </c>
      <c r="E20">
        <v>1.75510001</v>
      </c>
      <c r="F20">
        <v>9.9000003020963209E+37</v>
      </c>
      <c r="G20">
        <v>1.63469994</v>
      </c>
      <c r="H20">
        <v>9.9000003020963209E+37</v>
      </c>
      <c r="J20" s="2">
        <f>TREND(Calibration!$A$2:$A$4,Calibration!$B$2:$B$4,C20)</f>
        <v>426.8065198169453</v>
      </c>
      <c r="K20" s="2">
        <f>TREND(Calibration!$A$2:$A$4,Calibration!$C$2:$C$4,E20)</f>
        <v>690.32722027679654</v>
      </c>
      <c r="L20" s="2">
        <f>TREND(Calibration!$A$2:$A$4,Calibration!$D$2:$D$4,G20)</f>
        <v>632.8555457675518</v>
      </c>
    </row>
    <row r="21" spans="1:12" x14ac:dyDescent="0.25">
      <c r="A21">
        <v>95079</v>
      </c>
      <c r="B21">
        <v>14.32699966</v>
      </c>
      <c r="C21">
        <v>0.66860001999999996</v>
      </c>
      <c r="D21">
        <v>651.05700683999999</v>
      </c>
      <c r="E21">
        <v>1.74810004</v>
      </c>
      <c r="F21">
        <v>9.9000003020963209E+37</v>
      </c>
      <c r="G21">
        <v>1.6444000000000001</v>
      </c>
      <c r="H21">
        <v>1325.0620117200001</v>
      </c>
      <c r="J21" s="2">
        <f>TREND(Calibration!$A$2:$A$4,Calibration!$B$2:$B$4,C21)</f>
        <v>426.8065198169453</v>
      </c>
      <c r="K21" s="2">
        <f>TREND(Calibration!$A$2:$A$4,Calibration!$C$2:$C$4,E21)</f>
        <v>687.49513372715671</v>
      </c>
      <c r="L21" s="2">
        <f>TREND(Calibration!$A$2:$A$4,Calibration!$D$2:$D$4,G21)</f>
        <v>636.85428840627151</v>
      </c>
    </row>
    <row r="22" spans="1:12" x14ac:dyDescent="0.25">
      <c r="A22">
        <v>100080</v>
      </c>
      <c r="B22">
        <v>14.434000019999999</v>
      </c>
      <c r="C22">
        <v>0.66799998000000005</v>
      </c>
      <c r="D22">
        <v>681.99102783000001</v>
      </c>
      <c r="E22">
        <v>1.7167999700000001</v>
      </c>
      <c r="F22">
        <v>9.9000003020963209E+37</v>
      </c>
      <c r="G22">
        <v>1.63740003</v>
      </c>
      <c r="H22">
        <v>1165.0410156200001</v>
      </c>
      <c r="J22" s="2">
        <f>TREND(Calibration!$A$2:$A$4,Calibration!$B$2:$B$4,C22)</f>
        <v>426.43847278596172</v>
      </c>
      <c r="K22" s="2">
        <f>TREND(Calibration!$A$2:$A$4,Calibration!$C$2:$C$4,E22)</f>
        <v>674.83157841909383</v>
      </c>
      <c r="L22" s="2">
        <f>TREND(Calibration!$A$2:$A$4,Calibration!$D$2:$D$4,G22)</f>
        <v>633.96862805893772</v>
      </c>
    </row>
    <row r="23" spans="1:12" x14ac:dyDescent="0.25">
      <c r="A23">
        <v>105079</v>
      </c>
      <c r="B23">
        <v>14.524999619999999</v>
      </c>
      <c r="C23">
        <v>0.66750001999999997</v>
      </c>
      <c r="D23">
        <v>809.18597411999997</v>
      </c>
      <c r="E23">
        <v>1.68710005</v>
      </c>
      <c r="F23">
        <v>9.9000003020963209E+37</v>
      </c>
      <c r="G23">
        <v>1.6233999699999999</v>
      </c>
      <c r="H23">
        <v>1282.3360595700001</v>
      </c>
      <c r="J23" s="2">
        <f>TREND(Calibration!$A$2:$A$4,Calibration!$B$2:$B$4,C23)</f>
        <v>426.13181190733599</v>
      </c>
      <c r="K23" s="2">
        <f>TREND(Calibration!$A$2:$A$4,Calibration!$C$2:$C$4,E23)</f>
        <v>662.81542064164967</v>
      </c>
      <c r="L23" s="2">
        <f>TREND(Calibration!$A$2:$A$4,Calibration!$D$2:$D$4,G23)</f>
        <v>628.19725789559504</v>
      </c>
    </row>
    <row r="24" spans="1:12" x14ac:dyDescent="0.25">
      <c r="A24">
        <v>110080</v>
      </c>
      <c r="B24">
        <v>14.626000400000001</v>
      </c>
      <c r="C24">
        <v>0.67070001000000001</v>
      </c>
      <c r="D24">
        <v>821.31597899999997</v>
      </c>
      <c r="E24">
        <v>1.6729999799999999</v>
      </c>
      <c r="F24">
        <v>9.9000003020963209E+37</v>
      </c>
      <c r="G24">
        <v>1.6180000299999999</v>
      </c>
      <c r="H24">
        <v>9.9000003020963209E+37</v>
      </c>
      <c r="J24" s="2">
        <f>TREND(Calibration!$A$2:$A$4,Calibration!$B$2:$B$4,C24)</f>
        <v>428.09459241976401</v>
      </c>
      <c r="K24" s="2">
        <f>TREND(Calibration!$A$2:$A$4,Calibration!$C$2:$C$4,E24)</f>
        <v>657.11073639357733</v>
      </c>
      <c r="L24" s="2">
        <f>TREND(Calibration!$A$2:$A$4,Calibration!$D$2:$D$4,G24)</f>
        <v>625.97119225017354</v>
      </c>
    </row>
    <row r="25" spans="1:12" x14ac:dyDescent="0.25">
      <c r="A25">
        <v>115080</v>
      </c>
      <c r="B25">
        <v>14.722999570000001</v>
      </c>
      <c r="C25">
        <v>0.66799998000000005</v>
      </c>
      <c r="D25">
        <v>835.92901611000002</v>
      </c>
      <c r="E25">
        <v>1.6790000199999999</v>
      </c>
      <c r="F25">
        <v>9.9000003020963209E+37</v>
      </c>
      <c r="G25">
        <v>1.6244000199999999</v>
      </c>
      <c r="H25">
        <v>1174.41796875</v>
      </c>
      <c r="J25" s="2">
        <f>TREND(Calibration!$A$2:$A$4,Calibration!$B$2:$B$4,C25)</f>
        <v>426.43847278596172</v>
      </c>
      <c r="K25" s="2">
        <f>TREND(Calibration!$A$2:$A$4,Calibration!$C$2:$C$4,E25)</f>
        <v>659.53826573746028</v>
      </c>
      <c r="L25" s="2">
        <f>TREND(Calibration!$A$2:$A$4,Calibration!$D$2:$D$4,G25)</f>
        <v>628.60951746675767</v>
      </c>
    </row>
    <row r="26" spans="1:12" x14ac:dyDescent="0.25">
      <c r="A26">
        <v>120080</v>
      </c>
      <c r="B26">
        <v>14.81099987</v>
      </c>
      <c r="C26">
        <v>0.67019998999999997</v>
      </c>
      <c r="D26">
        <v>877.34997558999999</v>
      </c>
      <c r="E26">
        <v>1.7475999600000001</v>
      </c>
      <c r="F26">
        <v>9.9000003020963209E+37</v>
      </c>
      <c r="G26">
        <v>1.6335999999999999</v>
      </c>
      <c r="H26">
        <v>1215.20996094</v>
      </c>
      <c r="J26" s="2">
        <f>TREND(Calibration!$A$2:$A$4,Calibration!$B$2:$B$4,C26)</f>
        <v>427.78789473888867</v>
      </c>
      <c r="K26" s="2">
        <f>TREND(Calibration!$A$2:$A$4,Calibration!$C$2:$C$4,E26)</f>
        <v>687.29280859694279</v>
      </c>
      <c r="L26" s="2">
        <f>TREND(Calibration!$A$2:$A$4,Calibration!$D$2:$D$4,G26)</f>
        <v>632.40210764675328</v>
      </c>
    </row>
    <row r="27" spans="1:12" x14ac:dyDescent="0.25">
      <c r="A27">
        <v>125080</v>
      </c>
      <c r="B27">
        <v>14.90499973</v>
      </c>
      <c r="C27">
        <v>0.66970003</v>
      </c>
      <c r="D27">
        <v>1083.0219726600001</v>
      </c>
      <c r="E27">
        <v>1.7491999899999999</v>
      </c>
      <c r="F27">
        <v>9.9000003020963209E+37</v>
      </c>
      <c r="G27">
        <v>1.6288000300000001</v>
      </c>
      <c r="H27">
        <v>9.9000003020963209E+37</v>
      </c>
      <c r="J27" s="2">
        <f>TREND(Calibration!$A$2:$A$4,Calibration!$B$2:$B$4,C27)</f>
        <v>427.48123386026293</v>
      </c>
      <c r="K27" s="2">
        <f>TREND(Calibration!$A$2:$A$4,Calibration!$C$2:$C$4,E27)</f>
        <v>687.94015757729846</v>
      </c>
      <c r="L27" s="2">
        <f>TREND(Calibration!$A$2:$A$4,Calibration!$D$2:$D$4,G27)</f>
        <v>630.42337300969177</v>
      </c>
    </row>
    <row r="28" spans="1:12" x14ac:dyDescent="0.25">
      <c r="A28">
        <v>130081</v>
      </c>
      <c r="B28">
        <v>14.97000027</v>
      </c>
      <c r="C28">
        <v>0.67180002000000005</v>
      </c>
      <c r="D28">
        <v>989.12298583999996</v>
      </c>
      <c r="E28">
        <v>1.72109997</v>
      </c>
      <c r="F28">
        <v>9.9000003020963209E+37</v>
      </c>
      <c r="G28">
        <v>1.6319999700000001</v>
      </c>
      <c r="H28">
        <v>1174.0369873</v>
      </c>
      <c r="J28" s="2">
        <f>TREND(Calibration!$A$2:$A$4,Calibration!$B$2:$B$4,C28)</f>
        <v>428.76930646308165</v>
      </c>
      <c r="K28" s="2">
        <f>TREND(Calibration!$A$2:$A$4,Calibration!$C$2:$C$4,E28)</f>
        <v>676.57129618409147</v>
      </c>
      <c r="L28" s="2">
        <f>TREND(Calibration!$A$2:$A$4,Calibration!$D$2:$D$4,G28)</f>
        <v>631.74251294484111</v>
      </c>
    </row>
    <row r="29" spans="1:12" x14ac:dyDescent="0.25">
      <c r="A29">
        <v>135081</v>
      </c>
      <c r="B29">
        <v>14.9829998</v>
      </c>
      <c r="C29">
        <v>0.66970003</v>
      </c>
      <c r="D29">
        <v>1134.65002441</v>
      </c>
      <c r="E29">
        <v>1.6751999900000001</v>
      </c>
      <c r="F29">
        <v>9.9000003020963209E+37</v>
      </c>
      <c r="G29">
        <v>1.6368999500000001</v>
      </c>
      <c r="H29">
        <v>9.9000003020963209E+37</v>
      </c>
      <c r="J29" s="2">
        <f>TREND(Calibration!$A$2:$A$4,Calibration!$B$2:$B$4,C29)</f>
        <v>427.48123386026293</v>
      </c>
      <c r="K29" s="2">
        <f>TREND(Calibration!$A$2:$A$4,Calibration!$C$2:$C$4,E29)</f>
        <v>658.00082859826864</v>
      </c>
      <c r="L29" s="2">
        <f>TREND(Calibration!$A$2:$A$4,Calibration!$D$2:$D$4,G29)</f>
        <v>633.76247560021363</v>
      </c>
    </row>
    <row r="30" spans="1:12" x14ac:dyDescent="0.25">
      <c r="A30">
        <v>140081</v>
      </c>
      <c r="B30">
        <v>14.989000320000001</v>
      </c>
      <c r="C30">
        <v>0.66799998000000005</v>
      </c>
      <c r="D30">
        <v>1087.2969970700001</v>
      </c>
      <c r="E30">
        <v>1.6784000400000001</v>
      </c>
      <c r="F30">
        <v>9.9000003020963209E+37</v>
      </c>
      <c r="G30">
        <v>1.6266000300000001</v>
      </c>
      <c r="H30">
        <v>9.9000003020963209E+37</v>
      </c>
      <c r="J30" s="2">
        <f>TREND(Calibration!$A$2:$A$4,Calibration!$B$2:$B$4,C30)</f>
        <v>426.43847278596172</v>
      </c>
      <c r="K30" s="2">
        <f>TREND(Calibration!$A$2:$A$4,Calibration!$C$2:$C$4,E30)</f>
        <v>659.29552251312464</v>
      </c>
      <c r="L30" s="2">
        <f>TREND(Calibration!$A$2:$A$4,Calibration!$D$2:$D$4,G30)</f>
        <v>629.51644729941961</v>
      </c>
    </row>
    <row r="31" spans="1:12" x14ac:dyDescent="0.25">
      <c r="A31">
        <v>145080</v>
      </c>
      <c r="B31">
        <v>14.972999570000001</v>
      </c>
      <c r="C31">
        <v>0.66420000999999995</v>
      </c>
      <c r="D31">
        <v>986.34399413999995</v>
      </c>
      <c r="E31">
        <v>1.6990000000000001</v>
      </c>
      <c r="F31">
        <v>9.9000003020963209E+37</v>
      </c>
      <c r="G31">
        <v>1.6357999999999999</v>
      </c>
      <c r="H31">
        <v>1167.5780029299999</v>
      </c>
      <c r="J31" s="2">
        <f>TREND(Calibration!$A$2:$A$4,Calibration!$B$2:$B$4,C31)</f>
        <v>424.10768204479967</v>
      </c>
      <c r="K31" s="2">
        <f>TREND(Calibration!$A$2:$A$4,Calibration!$C$2:$C$4,E31)</f>
        <v>667.62996818062277</v>
      </c>
      <c r="L31" s="2">
        <f>TREND(Calibration!$A$2:$A$4,Calibration!$D$2:$D$4,G31)</f>
        <v>633.30903335702544</v>
      </c>
    </row>
    <row r="32" spans="1:12" x14ac:dyDescent="0.25">
      <c r="A32">
        <v>150081</v>
      </c>
      <c r="B32">
        <v>14.91800022</v>
      </c>
      <c r="C32">
        <v>0.66369997999999997</v>
      </c>
      <c r="D32">
        <v>975.25500488</v>
      </c>
      <c r="E32">
        <v>1.6957000499999999</v>
      </c>
      <c r="F32">
        <v>9.9000003020963209E+37</v>
      </c>
      <c r="G32">
        <v>1.61530006</v>
      </c>
      <c r="H32">
        <v>1204.2869873</v>
      </c>
      <c r="J32" s="2">
        <f>TREND(Calibration!$A$2:$A$4,Calibration!$B$2:$B$4,C32)</f>
        <v>423.80097823021606</v>
      </c>
      <c r="K32" s="2">
        <f>TREND(Calibration!$A$2:$A$4,Calibration!$C$2:$C$4,E32)</f>
        <v>666.29485617164494</v>
      </c>
      <c r="L32" s="2">
        <f>TREND(Calibration!$A$2:$A$4,Calibration!$D$2:$D$4,G32)</f>
        <v>624.85815942746285</v>
      </c>
    </row>
    <row r="33" spans="1:12" x14ac:dyDescent="0.25">
      <c r="A33">
        <v>155081</v>
      </c>
      <c r="B33">
        <v>14.902000429999999</v>
      </c>
      <c r="C33">
        <v>0.65289998000000005</v>
      </c>
      <c r="D33">
        <v>9.9000003020963209E+37</v>
      </c>
      <c r="E33">
        <v>1.68219995</v>
      </c>
      <c r="F33">
        <v>854.69702147999999</v>
      </c>
      <c r="G33">
        <v>1.61259997</v>
      </c>
      <c r="H33">
        <v>9.9000003020963209E+37</v>
      </c>
      <c r="J33" s="2">
        <f>TREND(Calibration!$A$2:$A$4,Calibration!$B$2:$B$4,C33)</f>
        <v>417.17657329950623</v>
      </c>
      <c r="K33" s="2">
        <f>TREND(Calibration!$A$2:$A$4,Calibration!$C$2:$C$4,E33)</f>
        <v>660.83291110205312</v>
      </c>
      <c r="L33" s="2">
        <f>TREND(Calibration!$A$2:$A$4,Calibration!$D$2:$D$4,G33)</f>
        <v>623.74507713607693</v>
      </c>
    </row>
    <row r="34" spans="1:12" x14ac:dyDescent="0.25">
      <c r="A34">
        <v>160081</v>
      </c>
      <c r="B34">
        <v>14.885000229999999</v>
      </c>
      <c r="C34">
        <v>0.66210002000000001</v>
      </c>
      <c r="D34">
        <v>682.16497803000004</v>
      </c>
      <c r="E34">
        <v>1.66550004</v>
      </c>
      <c r="F34">
        <v>9.9000003020963209E+37</v>
      </c>
      <c r="G34">
        <v>1.58990002</v>
      </c>
      <c r="H34">
        <v>1182.43395996</v>
      </c>
      <c r="J34" s="2">
        <f>TREND(Calibration!$A$2:$A$4,Calibration!$B$2:$B$4,C34)</f>
        <v>422.81960944198107</v>
      </c>
      <c r="K34" s="2">
        <f>TREND(Calibration!$A$2:$A$4,Calibration!$C$2:$C$4,E34)</f>
        <v>654.07636921813162</v>
      </c>
      <c r="L34" s="2">
        <f>TREND(Calibration!$A$2:$A$4,Calibration!$D$2:$D$4,G34)</f>
        <v>614.38727337385239</v>
      </c>
    </row>
    <row r="35" spans="1:12" x14ac:dyDescent="0.25">
      <c r="A35">
        <v>165082</v>
      </c>
      <c r="B35">
        <v>14.85900021</v>
      </c>
      <c r="C35">
        <v>0.65609998000000003</v>
      </c>
      <c r="D35">
        <v>893.50500488</v>
      </c>
      <c r="E35">
        <v>1.66760004</v>
      </c>
      <c r="F35">
        <v>9.9000003020963209E+37</v>
      </c>
      <c r="G35">
        <v>1.5893000399999999</v>
      </c>
      <c r="H35">
        <v>1121.69104004</v>
      </c>
      <c r="J35" s="2">
        <f>TREND(Calibration!$A$2:$A$4,Calibration!$B$2:$B$4,C35)</f>
        <v>419.13935994564247</v>
      </c>
      <c r="K35" s="2">
        <f>TREND(Calibration!$A$2:$A$4,Calibration!$C$2:$C$4,E35)</f>
        <v>654.92599882429329</v>
      </c>
      <c r="L35" s="2">
        <f>TREND(Calibration!$A$2:$A$4,Calibration!$D$2:$D$4,G35)</f>
        <v>614.13993824310285</v>
      </c>
    </row>
    <row r="36" spans="1:12" x14ac:dyDescent="0.25">
      <c r="A36">
        <v>170083</v>
      </c>
      <c r="B36">
        <v>14.829999920000001</v>
      </c>
      <c r="C36">
        <v>0.65339999999999998</v>
      </c>
      <c r="D36">
        <v>870.63702393000005</v>
      </c>
      <c r="E36">
        <v>1.63789999</v>
      </c>
      <c r="F36">
        <v>9.9000003020963209E+37</v>
      </c>
      <c r="G36">
        <v>1.57749999</v>
      </c>
      <c r="H36">
        <v>1155.6419677700001</v>
      </c>
      <c r="J36" s="2">
        <f>TREND(Calibration!$A$2:$A$4,Calibration!$B$2:$B$4,C36)</f>
        <v>417.48327098038152</v>
      </c>
      <c r="K36" s="2">
        <f>TREND(Calibration!$A$2:$A$4,Calibration!$C$2:$C$4,E36)</f>
        <v>642.90978845073062</v>
      </c>
      <c r="L36" s="2">
        <f>TREND(Calibration!$A$2:$A$4,Calibration!$D$2:$D$4,G36)</f>
        <v>609.27549791242211</v>
      </c>
    </row>
    <row r="37" spans="1:12" x14ac:dyDescent="0.25">
      <c r="A37">
        <v>175083</v>
      </c>
      <c r="B37">
        <v>14.824000359999999</v>
      </c>
      <c r="C37">
        <v>0.65450001000000002</v>
      </c>
      <c r="D37">
        <v>934.19299316000001</v>
      </c>
      <c r="E37">
        <v>1.62390006</v>
      </c>
      <c r="F37">
        <v>9.9000003020963209E+37</v>
      </c>
      <c r="G37">
        <v>1.58449996</v>
      </c>
      <c r="H37">
        <v>1067.5019531200001</v>
      </c>
      <c r="J37" s="2">
        <f>TREND(Calibration!$A$2:$A$4,Calibration!$B$2:$B$4,C37)</f>
        <v>418.15798502369915</v>
      </c>
      <c r="K37" s="2">
        <f>TREND(Calibration!$A$2:$A$4,Calibration!$C$2:$C$4,E37)</f>
        <v>637.24561939730643</v>
      </c>
      <c r="L37" s="2">
        <f>TREND(Calibration!$A$2:$A$4,Calibration!$D$2:$D$4,G37)</f>
        <v>612.16115825975578</v>
      </c>
    </row>
    <row r="38" spans="1:12" x14ac:dyDescent="0.25">
      <c r="A38">
        <v>180082</v>
      </c>
      <c r="B38">
        <v>14.791000370000001</v>
      </c>
      <c r="C38">
        <v>0.65509998999999997</v>
      </c>
      <c r="D38">
        <v>918.46997069999998</v>
      </c>
      <c r="E38">
        <v>1.6605999499999999</v>
      </c>
      <c r="F38">
        <v>9.9000003020963209E+37</v>
      </c>
      <c r="G38">
        <v>1.59909999</v>
      </c>
      <c r="H38">
        <v>9.9000003020963209E+37</v>
      </c>
      <c r="J38" s="2">
        <f>TREND(Calibration!$A$2:$A$4,Calibration!$B$2:$B$4,C38)</f>
        <v>418.52599525243312</v>
      </c>
      <c r="K38" s="2">
        <f>TREND(Calibration!$A$2:$A$4,Calibration!$C$2:$C$4,E38)</f>
        <v>652.0938637243903</v>
      </c>
      <c r="L38" s="2">
        <f>TREND(Calibration!$A$2:$A$4,Calibration!$D$2:$D$4,G38)</f>
        <v>618.17985943145845</v>
      </c>
    </row>
    <row r="39" spans="1:12" x14ac:dyDescent="0.25">
      <c r="A39">
        <v>185082</v>
      </c>
      <c r="B39">
        <v>14.725999829999999</v>
      </c>
      <c r="C39">
        <v>0.65240001999999997</v>
      </c>
      <c r="D39">
        <v>910.77801513999998</v>
      </c>
      <c r="E39">
        <v>1.7206000100000001</v>
      </c>
      <c r="F39">
        <v>9.9000003020963209E+37</v>
      </c>
      <c r="G39">
        <v>1.61360002</v>
      </c>
      <c r="H39">
        <v>9.9000003020963209E+37</v>
      </c>
      <c r="J39" s="2">
        <f>TREND(Calibration!$A$2:$A$4,Calibration!$B$2:$B$4,C39)</f>
        <v>416.86991242088044</v>
      </c>
      <c r="K39" s="2">
        <f>TREND(Calibration!$A$2:$A$4,Calibration!$C$2:$C$4,E39)</f>
        <v>676.3690196041407</v>
      </c>
      <c r="L39" s="2">
        <f>TREND(Calibration!$A$2:$A$4,Calibration!$D$2:$D$4,G39)</f>
        <v>624.15733670723955</v>
      </c>
    </row>
    <row r="40" spans="1:12" x14ac:dyDescent="0.25">
      <c r="A40">
        <v>190083</v>
      </c>
      <c r="B40">
        <v>14.62899971</v>
      </c>
      <c r="C40">
        <v>0.65130001000000004</v>
      </c>
      <c r="D40">
        <v>738.06799316000001</v>
      </c>
      <c r="E40">
        <v>1.7173000599999999</v>
      </c>
      <c r="F40">
        <v>9.9000003020963209E+37</v>
      </c>
      <c r="G40">
        <v>1.6293</v>
      </c>
      <c r="H40">
        <v>1206.0109863299999</v>
      </c>
      <c r="J40" s="2">
        <f>TREND(Calibration!$A$2:$A$4,Calibration!$B$2:$B$4,C40)</f>
        <v>416.19519837756286</v>
      </c>
      <c r="K40" s="2">
        <f>TREND(Calibration!$A$2:$A$4,Calibration!$C$2:$C$4,E40)</f>
        <v>675.03390759516299</v>
      </c>
      <c r="L40" s="2">
        <f>TREND(Calibration!$A$2:$A$4,Calibration!$D$2:$D$4,G40)</f>
        <v>630.6294801221303</v>
      </c>
    </row>
    <row r="41" spans="1:12" x14ac:dyDescent="0.25">
      <c r="A41">
        <v>195083</v>
      </c>
      <c r="B41">
        <v>14.493000029999999</v>
      </c>
      <c r="C41">
        <v>0.64480000999999998</v>
      </c>
      <c r="D41">
        <v>756.95800781000003</v>
      </c>
      <c r="E41">
        <v>1.6929999600000001</v>
      </c>
      <c r="F41">
        <v>9.9000003020963209E+37</v>
      </c>
      <c r="G41">
        <v>1.6460000299999999</v>
      </c>
      <c r="H41">
        <v>1124.5839843700001</v>
      </c>
      <c r="J41" s="2">
        <f>TREND(Calibration!$A$2:$A$4,Calibration!$B$2:$B$4,C41)</f>
        <v>412.20828800259852</v>
      </c>
      <c r="K41" s="2">
        <f>TREND(Calibration!$A$2:$A$4,Calibration!$C$2:$C$4,E41)</f>
        <v>665.20243883673982</v>
      </c>
      <c r="L41" s="2">
        <f>TREND(Calibration!$A$2:$A$4,Calibration!$D$2:$D$4,G41)</f>
        <v>637.51388310818368</v>
      </c>
    </row>
    <row r="42" spans="1:12" x14ac:dyDescent="0.25">
      <c r="A42">
        <v>200083</v>
      </c>
      <c r="B42">
        <v>14.36600018</v>
      </c>
      <c r="C42">
        <v>0.64859997999999996</v>
      </c>
      <c r="D42">
        <v>799.24200439000003</v>
      </c>
      <c r="E42">
        <v>1.66439998</v>
      </c>
      <c r="F42">
        <v>9.9000003020963209E+37</v>
      </c>
      <c r="G42">
        <v>1.68649995</v>
      </c>
      <c r="H42">
        <v>9.9000003020963209E+37</v>
      </c>
      <c r="J42" s="2">
        <f>TREND(Calibration!$A$2:$A$4,Calibration!$B$2:$B$4,C42)</f>
        <v>414.53907874376057</v>
      </c>
      <c r="K42" s="2">
        <f>TREND(Calibration!$A$2:$A$4,Calibration!$C$2:$C$4,E42)</f>
        <v>653.63130086358206</v>
      </c>
      <c r="L42" s="2">
        <f>TREND(Calibration!$A$2:$A$4,Calibration!$D$2:$D$4,G42)</f>
        <v>654.20952797726</v>
      </c>
    </row>
    <row r="43" spans="1:12" x14ac:dyDescent="0.25">
      <c r="A43">
        <v>205082</v>
      </c>
      <c r="B43">
        <v>14.300999640000001</v>
      </c>
      <c r="C43">
        <v>0.64529996999999995</v>
      </c>
      <c r="D43">
        <v>795.33502196999996</v>
      </c>
      <c r="E43">
        <v>1.61899996</v>
      </c>
      <c r="F43">
        <v>9.9000003020963209E+37</v>
      </c>
      <c r="G43">
        <v>1.6525000299999999</v>
      </c>
      <c r="H43">
        <v>9.9000003020963209E+37</v>
      </c>
      <c r="J43" s="2">
        <f>TREND(Calibration!$A$2:$A$4,Calibration!$B$2:$B$4,C43)</f>
        <v>412.51494888122426</v>
      </c>
      <c r="K43" s="2">
        <f>TREND(Calibration!$A$2:$A$4,Calibration!$C$2:$C$4,E43)</f>
        <v>635.26310985770999</v>
      </c>
      <c r="L43" s="2">
        <f>TREND(Calibration!$A$2:$A$4,Calibration!$D$2:$D$4,G43)</f>
        <v>640.19343634307882</v>
      </c>
    </row>
    <row r="44" spans="1:12" x14ac:dyDescent="0.25">
      <c r="A44">
        <v>210083</v>
      </c>
      <c r="B44">
        <v>14.26200008</v>
      </c>
      <c r="C44">
        <v>0.63990002999999995</v>
      </c>
      <c r="D44">
        <v>460.14898682</v>
      </c>
      <c r="E44">
        <v>1.6535999800000001</v>
      </c>
      <c r="F44">
        <v>9.9000003020963209E+37</v>
      </c>
      <c r="G44">
        <v>1.65409994</v>
      </c>
      <c r="H44">
        <v>9.9000003020963209E+37</v>
      </c>
      <c r="J44" s="2">
        <f>TREND(Calibration!$A$2:$A$4,Calibration!$B$2:$B$4,C44)</f>
        <v>409.2027832181189</v>
      </c>
      <c r="K44" s="2">
        <f>TREND(Calibration!$A$2:$A$4,Calibration!$C$2:$C$4,E44)</f>
        <v>649.2617771747507</v>
      </c>
      <c r="L44" s="2">
        <f>TREND(Calibration!$A$2:$A$4,Calibration!$D$2:$D$4,G44)</f>
        <v>640.85298157631598</v>
      </c>
    </row>
    <row r="45" spans="1:12" x14ac:dyDescent="0.25">
      <c r="A45">
        <v>215083</v>
      </c>
      <c r="B45">
        <v>14.24600029</v>
      </c>
      <c r="C45">
        <v>0.63829999999999998</v>
      </c>
      <c r="D45">
        <v>459.47399902000001</v>
      </c>
      <c r="E45">
        <v>1.64660001</v>
      </c>
      <c r="F45">
        <v>9.9000003020963209E+37</v>
      </c>
      <c r="G45">
        <v>1.6444000000000001</v>
      </c>
      <c r="H45">
        <v>9.9000003020963209E+37</v>
      </c>
      <c r="J45" s="2">
        <f>TREND(Calibration!$A$2:$A$4,Calibration!$B$2:$B$4,C45)</f>
        <v>408.22137149392597</v>
      </c>
      <c r="K45" s="2">
        <f>TREND(Calibration!$A$2:$A$4,Calibration!$C$2:$C$4,E45)</f>
        <v>646.42969062511088</v>
      </c>
      <c r="L45" s="2">
        <f>TREND(Calibration!$A$2:$A$4,Calibration!$D$2:$D$4,G45)</f>
        <v>636.85428840627151</v>
      </c>
    </row>
    <row r="46" spans="1:12" x14ac:dyDescent="0.25">
      <c r="A46">
        <v>220083</v>
      </c>
      <c r="B46">
        <v>14.269000050000001</v>
      </c>
      <c r="C46">
        <v>0.63829999999999998</v>
      </c>
      <c r="D46">
        <v>573.65100098000005</v>
      </c>
      <c r="E46">
        <v>1.6368999500000001</v>
      </c>
      <c r="F46">
        <v>1190.8540039100001</v>
      </c>
      <c r="G46">
        <v>1.6433000600000001</v>
      </c>
      <c r="H46">
        <v>9.9000003020963209E+37</v>
      </c>
      <c r="J46" s="2">
        <f>TREND(Calibration!$A$2:$A$4,Calibration!$B$2:$B$4,C46)</f>
        <v>408.22137149392597</v>
      </c>
      <c r="K46" s="2">
        <f>TREND(Calibration!$A$2:$A$4,Calibration!$C$2:$C$4,E46)</f>
        <v>642.50518674056593</v>
      </c>
      <c r="L46" s="2">
        <f>TREND(Calibration!$A$2:$A$4,Calibration!$D$2:$D$4,G46)</f>
        <v>636.40085028547287</v>
      </c>
    </row>
    <row r="47" spans="1:12" x14ac:dyDescent="0.25">
      <c r="A47">
        <v>225083</v>
      </c>
      <c r="B47">
        <v>14.272000309999999</v>
      </c>
      <c r="C47">
        <v>0.63719999999999999</v>
      </c>
      <c r="D47">
        <v>860.42999268000005</v>
      </c>
      <c r="E47">
        <v>1.59909999</v>
      </c>
      <c r="F47">
        <v>756.15100098000005</v>
      </c>
      <c r="G47">
        <v>1.63419998</v>
      </c>
      <c r="H47">
        <v>9.9000003020963209E+37</v>
      </c>
      <c r="J47" s="2">
        <f>TREND(Calibration!$A$2:$A$4,Calibration!$B$2:$B$4,C47)</f>
        <v>407.5466635843166</v>
      </c>
      <c r="K47" s="2">
        <f>TREND(Calibration!$A$2:$A$4,Calibration!$C$2:$C$4,E47)</f>
        <v>627.21187001307715</v>
      </c>
      <c r="L47" s="2">
        <f>TREND(Calibration!$A$2:$A$4,Calibration!$D$2:$D$4,G47)</f>
        <v>632.64944277750283</v>
      </c>
    </row>
    <row r="48" spans="1:12" x14ac:dyDescent="0.25">
      <c r="A48">
        <v>230082</v>
      </c>
      <c r="B48">
        <v>14.27900028</v>
      </c>
      <c r="C48">
        <v>0.63349997999999996</v>
      </c>
      <c r="D48">
        <v>684.22802734000004</v>
      </c>
      <c r="E48">
        <v>1.59850001</v>
      </c>
      <c r="F48">
        <v>1025.16503906</v>
      </c>
      <c r="G48">
        <v>1.61360002</v>
      </c>
      <c r="H48">
        <v>9.9000003020963209E+37</v>
      </c>
      <c r="J48" s="2">
        <f>TREND(Calibration!$A$2:$A$4,Calibration!$B$2:$B$4,C48)</f>
        <v>405.27717925730502</v>
      </c>
      <c r="K48" s="2">
        <f>TREND(Calibration!$A$2:$A$4,Calibration!$C$2:$C$4,E48)</f>
        <v>626.96912678874151</v>
      </c>
      <c r="L48" s="2">
        <f>TREND(Calibration!$A$2:$A$4,Calibration!$D$2:$D$4,G48)</f>
        <v>624.15733670723955</v>
      </c>
    </row>
    <row r="49" spans="1:12" x14ac:dyDescent="0.25">
      <c r="A49">
        <v>235082</v>
      </c>
      <c r="B49">
        <v>14.25899982</v>
      </c>
      <c r="C49">
        <v>0.63829999999999998</v>
      </c>
      <c r="D49">
        <v>950.61297606999995</v>
      </c>
      <c r="E49">
        <v>1.6708999899999999</v>
      </c>
      <c r="F49">
        <v>1167.4110107399999</v>
      </c>
      <c r="G49">
        <v>1.61530006</v>
      </c>
      <c r="H49">
        <v>9.9000003020963209E+37</v>
      </c>
      <c r="J49" s="2">
        <f>TREND(Calibration!$A$2:$A$4,Calibration!$B$2:$B$4,C49)</f>
        <v>408.22137149392597</v>
      </c>
      <c r="K49" s="2">
        <f>TREND(Calibration!$A$2:$A$4,Calibration!$C$2:$C$4,E49)</f>
        <v>656.26111083327089</v>
      </c>
      <c r="L49" s="2">
        <f>TREND(Calibration!$A$2:$A$4,Calibration!$D$2:$D$4,G49)</f>
        <v>624.85815942746285</v>
      </c>
    </row>
    <row r="50" spans="1:12" x14ac:dyDescent="0.25">
      <c r="A50">
        <v>240082</v>
      </c>
      <c r="B50">
        <v>14.17199993</v>
      </c>
      <c r="C50">
        <v>0.64050001000000001</v>
      </c>
      <c r="D50">
        <v>9.9000003020963209E+37</v>
      </c>
      <c r="E50">
        <v>1.6708999899999999</v>
      </c>
      <c r="F50">
        <v>490.70999146000003</v>
      </c>
      <c r="G50">
        <v>1.6028000099999999</v>
      </c>
      <c r="H50">
        <v>9.9000003020963209E+37</v>
      </c>
      <c r="J50" s="2">
        <f>TREND(Calibration!$A$2:$A$4,Calibration!$B$2:$B$4,C50)</f>
        <v>409.57079344685292</v>
      </c>
      <c r="K50" s="2">
        <f>TREND(Calibration!$A$2:$A$4,Calibration!$C$2:$C$4,E50)</f>
        <v>656.26111083327089</v>
      </c>
      <c r="L50" s="2">
        <f>TREND(Calibration!$A$2:$A$4,Calibration!$D$2:$D$4,G50)</f>
        <v>619.70515182533177</v>
      </c>
    </row>
    <row r="51" spans="1:12" x14ac:dyDescent="0.25">
      <c r="A51">
        <v>245082</v>
      </c>
      <c r="B51">
        <v>14.100000380000001</v>
      </c>
      <c r="C51">
        <v>0.63829999999999998</v>
      </c>
      <c r="D51">
        <v>661.61700439000003</v>
      </c>
      <c r="E51">
        <v>1.6525000299999999</v>
      </c>
      <c r="F51">
        <v>1232.3649902300001</v>
      </c>
      <c r="G51">
        <v>1.60339999</v>
      </c>
      <c r="H51">
        <v>1195.7480468700001</v>
      </c>
      <c r="J51" s="2">
        <f>TREND(Calibration!$A$2:$A$4,Calibration!$B$2:$B$4,C51)</f>
        <v>408.22137149392597</v>
      </c>
      <c r="K51" s="2">
        <f>TREND(Calibration!$A$2:$A$4,Calibration!$C$2:$C$4,E51)</f>
        <v>648.81675332460895</v>
      </c>
      <c r="L51" s="2">
        <f>TREND(Calibration!$A$2:$A$4,Calibration!$D$2:$D$4,G51)</f>
        <v>619.95248695608143</v>
      </c>
    </row>
    <row r="52" spans="1:12" x14ac:dyDescent="0.25">
      <c r="A52">
        <v>250082</v>
      </c>
      <c r="B52">
        <v>14.038999560000001</v>
      </c>
      <c r="C52">
        <v>0.63990002999999995</v>
      </c>
      <c r="D52">
        <v>871.86999512</v>
      </c>
      <c r="E52">
        <v>1.6513999699999999</v>
      </c>
      <c r="F52">
        <v>1221.0030517600001</v>
      </c>
      <c r="G52">
        <v>1.58990002</v>
      </c>
      <c r="H52">
        <v>1272.7430419899999</v>
      </c>
      <c r="J52" s="2">
        <f>TREND(Calibration!$A$2:$A$4,Calibration!$B$2:$B$4,C52)</f>
        <v>409.2027832181189</v>
      </c>
      <c r="K52" s="2">
        <f>TREND(Calibration!$A$2:$A$4,Calibration!$C$2:$C$4,E52)</f>
        <v>648.37168497005928</v>
      </c>
      <c r="L52" s="2">
        <f>TREND(Calibration!$A$2:$A$4,Calibration!$D$2:$D$4,G52)</f>
        <v>614.38727337385239</v>
      </c>
    </row>
    <row r="53" spans="1:12" x14ac:dyDescent="0.25">
      <c r="A53">
        <v>255084</v>
      </c>
      <c r="B53">
        <v>13.97999954</v>
      </c>
      <c r="C53">
        <v>0.63779998000000004</v>
      </c>
      <c r="D53">
        <v>9.9000003020963209E+37</v>
      </c>
      <c r="E53">
        <v>1.67470002</v>
      </c>
      <c r="F53">
        <v>842.91101074000005</v>
      </c>
      <c r="G53">
        <v>1.58609998</v>
      </c>
      <c r="H53">
        <v>9.9000003020963209E+37</v>
      </c>
      <c r="J53" s="2">
        <f>TREND(Calibration!$A$2:$A$4,Calibration!$B$2:$B$4,C53)</f>
        <v>407.91467381305068</v>
      </c>
      <c r="K53" s="2">
        <f>TREND(Calibration!$A$2:$A$4,Calibration!$C$2:$C$4,E53)</f>
        <v>657.79854797246264</v>
      </c>
      <c r="L53" s="2">
        <f>TREND(Calibration!$A$2:$A$4,Calibration!$D$2:$D$4,G53)</f>
        <v>612.82074883927839</v>
      </c>
    </row>
    <row r="54" spans="1:12" x14ac:dyDescent="0.25">
      <c r="A54">
        <v>260084</v>
      </c>
      <c r="B54">
        <v>13.977000240000001</v>
      </c>
      <c r="C54">
        <v>0.64319998</v>
      </c>
      <c r="D54">
        <v>672.06896973000005</v>
      </c>
      <c r="E54">
        <v>1.68490005</v>
      </c>
      <c r="F54">
        <v>9.9000003020963209E+37</v>
      </c>
      <c r="G54">
        <v>1.59909999</v>
      </c>
      <c r="H54">
        <v>9.9000003020963209E+37</v>
      </c>
      <c r="J54" s="2">
        <f>TREND(Calibration!$A$2:$A$4,Calibration!$B$2:$B$4,C54)</f>
        <v>411.2268762784056</v>
      </c>
      <c r="K54" s="2">
        <f>TREND(Calibration!$A$2:$A$4,Calibration!$C$2:$C$4,E54)</f>
        <v>661.92533248281359</v>
      </c>
      <c r="L54" s="2">
        <f>TREND(Calibration!$A$2:$A$4,Calibration!$D$2:$D$4,G54)</f>
        <v>618.17985943145845</v>
      </c>
    </row>
    <row r="55" spans="1:12" x14ac:dyDescent="0.25">
      <c r="A55">
        <v>265083</v>
      </c>
      <c r="B55">
        <v>13.95100021</v>
      </c>
      <c r="C55">
        <v>0.63889998000000003</v>
      </c>
      <c r="D55">
        <v>991.58197021000001</v>
      </c>
      <c r="E55">
        <v>1.7010999899999999</v>
      </c>
      <c r="F55">
        <v>9.9000003020963209E+37</v>
      </c>
      <c r="G55">
        <v>1.6357999999999999</v>
      </c>
      <c r="H55">
        <v>1149.3079834</v>
      </c>
      <c r="J55" s="2">
        <f>TREND(Calibration!$A$2:$A$4,Calibration!$B$2:$B$4,C55)</f>
        <v>408.58938172265999</v>
      </c>
      <c r="K55" s="2">
        <f>TREND(Calibration!$A$2:$A$4,Calibration!$C$2:$C$4,E55)</f>
        <v>668.47959374092898</v>
      </c>
      <c r="L55" s="2">
        <f>TREND(Calibration!$A$2:$A$4,Calibration!$D$2:$D$4,G55)</f>
        <v>633.30903335702544</v>
      </c>
    </row>
    <row r="56" spans="1:12" x14ac:dyDescent="0.25">
      <c r="A56">
        <v>270083</v>
      </c>
      <c r="B56">
        <v>13.940999980000001</v>
      </c>
      <c r="C56">
        <v>0.64209998000000001</v>
      </c>
      <c r="D56">
        <v>682.86999512</v>
      </c>
      <c r="E56">
        <v>1.6584999600000001</v>
      </c>
      <c r="F56">
        <v>9.9000003020963209E+37</v>
      </c>
      <c r="G56">
        <v>1.64170003</v>
      </c>
      <c r="H56">
        <v>9.9000003020963209E+37</v>
      </c>
      <c r="J56" s="2">
        <f>TREND(Calibration!$A$2:$A$4,Calibration!$B$2:$B$4,C56)</f>
        <v>410.55216836879629</v>
      </c>
      <c r="K56" s="2">
        <f>TREND(Calibration!$A$2:$A$4,Calibration!$C$2:$C$4,E56)</f>
        <v>651.24423816408398</v>
      </c>
      <c r="L56" s="2">
        <f>TREND(Calibration!$A$2:$A$4,Calibration!$D$2:$D$4,G56)</f>
        <v>635.7412555835607</v>
      </c>
    </row>
    <row r="57" spans="1:12" x14ac:dyDescent="0.25">
      <c r="A57">
        <v>275083</v>
      </c>
      <c r="B57">
        <v>13.97999954</v>
      </c>
      <c r="C57">
        <v>0.64259999999999995</v>
      </c>
      <c r="D57">
        <v>505.82299805000002</v>
      </c>
      <c r="E57">
        <v>1.6605999499999999</v>
      </c>
      <c r="F57">
        <v>9.9000003020963209E+37</v>
      </c>
      <c r="G57">
        <v>1.6482000400000001</v>
      </c>
      <c r="H57">
        <v>9.9000003020963209E+37</v>
      </c>
      <c r="J57" s="2">
        <f>TREND(Calibration!$A$2:$A$4,Calibration!$B$2:$B$4,C57)</f>
        <v>410.85886604967158</v>
      </c>
      <c r="K57" s="2">
        <f>TREND(Calibration!$A$2:$A$4,Calibration!$C$2:$C$4,E57)</f>
        <v>652.0938637243903</v>
      </c>
      <c r="L57" s="2">
        <f>TREND(Calibration!$A$2:$A$4,Calibration!$D$2:$D$4,G57)</f>
        <v>638.42081294084551</v>
      </c>
    </row>
    <row r="58" spans="1:12" x14ac:dyDescent="0.25">
      <c r="A58">
        <v>280084</v>
      </c>
      <c r="B58">
        <v>13.977000240000001</v>
      </c>
      <c r="C58">
        <v>0.65179997999999995</v>
      </c>
      <c r="D58">
        <v>435.19299316000001</v>
      </c>
      <c r="E58">
        <v>1.64769995</v>
      </c>
      <c r="F58">
        <v>9.9000003020963209E+37</v>
      </c>
      <c r="G58">
        <v>1.6535999800000001</v>
      </c>
      <c r="H58">
        <v>9.9000003020963209E+37</v>
      </c>
      <c r="J58" s="2">
        <f>TREND(Calibration!$A$2:$A$4,Calibration!$B$2:$B$4,C58)</f>
        <v>416.50186538989681</v>
      </c>
      <c r="K58" s="2">
        <f>TREND(Calibration!$A$2:$A$4,Calibration!$C$2:$C$4,E58)</f>
        <v>646.87471042939728</v>
      </c>
      <c r="L58" s="2">
        <f>TREND(Calibration!$A$2:$A$4,Calibration!$D$2:$D$4,G58)</f>
        <v>640.64687858626701</v>
      </c>
    </row>
    <row r="59" spans="1:12" x14ac:dyDescent="0.25">
      <c r="A59">
        <v>285083</v>
      </c>
      <c r="B59">
        <v>13.96700001</v>
      </c>
      <c r="C59">
        <v>0.65069997000000002</v>
      </c>
      <c r="D59">
        <v>673.89300536999997</v>
      </c>
      <c r="E59">
        <v>1.6103999600000001</v>
      </c>
      <c r="F59">
        <v>9.9000003020963209E+37</v>
      </c>
      <c r="G59">
        <v>1.6525000299999999</v>
      </c>
      <c r="H59">
        <v>9.9000003020963209E+37</v>
      </c>
      <c r="J59" s="2">
        <f>TREND(Calibration!$A$2:$A$4,Calibration!$B$2:$B$4,C59)</f>
        <v>415.82715134657923</v>
      </c>
      <c r="K59" s="2">
        <f>TREND(Calibration!$A$2:$A$4,Calibration!$C$2:$C$4,E59)</f>
        <v>631.78367432771461</v>
      </c>
      <c r="L59" s="2">
        <f>TREND(Calibration!$A$2:$A$4,Calibration!$D$2:$D$4,G59)</f>
        <v>640.19343634307882</v>
      </c>
    </row>
    <row r="60" spans="1:12" x14ac:dyDescent="0.25">
      <c r="A60">
        <v>290082</v>
      </c>
      <c r="B60">
        <v>14.022000309999999</v>
      </c>
      <c r="C60">
        <v>0.65509998999999997</v>
      </c>
      <c r="D60">
        <v>550.29797363</v>
      </c>
      <c r="E60">
        <v>1.5995999599999999</v>
      </c>
      <c r="F60">
        <v>9.9000003020963209E+37</v>
      </c>
      <c r="G60">
        <v>1.6535999800000001</v>
      </c>
      <c r="H60">
        <v>9.9000003020963209E+37</v>
      </c>
      <c r="J60" s="2">
        <f>TREND(Calibration!$A$2:$A$4,Calibration!$B$2:$B$4,C60)</f>
        <v>418.52599525243312</v>
      </c>
      <c r="K60" s="2">
        <f>TREND(Calibration!$A$2:$A$4,Calibration!$C$2:$C$4,E60)</f>
        <v>627.41415063888314</v>
      </c>
      <c r="L60" s="2">
        <f>TREND(Calibration!$A$2:$A$4,Calibration!$D$2:$D$4,G60)</f>
        <v>640.64687858626701</v>
      </c>
    </row>
    <row r="61" spans="1:12" x14ac:dyDescent="0.25">
      <c r="A61">
        <v>295084</v>
      </c>
      <c r="B61">
        <v>14.12300014</v>
      </c>
      <c r="C61">
        <v>0.66049999000000004</v>
      </c>
      <c r="D61">
        <v>266.70401000999999</v>
      </c>
      <c r="E61">
        <v>1.59529996</v>
      </c>
      <c r="F61">
        <v>9.9000003020963209E+37</v>
      </c>
      <c r="G61">
        <v>1.6288000300000001</v>
      </c>
      <c r="H61">
        <v>912.84600829999999</v>
      </c>
      <c r="J61" s="2">
        <f>TREND(Calibration!$A$2:$A$4,Calibration!$B$2:$B$4,C61)</f>
        <v>421.83819771778815</v>
      </c>
      <c r="K61" s="2">
        <f>TREND(Calibration!$A$2:$A$4,Calibration!$C$2:$C$4,E61)</f>
        <v>625.67443287388551</v>
      </c>
      <c r="L61" s="2">
        <f>TREND(Calibration!$A$2:$A$4,Calibration!$D$2:$D$4,G61)</f>
        <v>630.42337300969177</v>
      </c>
    </row>
    <row r="62" spans="1:12" x14ac:dyDescent="0.25">
      <c r="A62">
        <v>300083</v>
      </c>
      <c r="B62">
        <v>14.164999959999999</v>
      </c>
      <c r="C62">
        <v>0.66259997999999998</v>
      </c>
      <c r="D62">
        <v>822.43200683999999</v>
      </c>
      <c r="E62">
        <v>1.60549998</v>
      </c>
      <c r="F62">
        <v>9.9000003020963209E+37</v>
      </c>
      <c r="G62">
        <v>1.6487000000000001</v>
      </c>
      <c r="H62">
        <v>9.9000003020963209E+37</v>
      </c>
      <c r="J62" s="2">
        <f>TREND(Calibration!$A$2:$A$4,Calibration!$B$2:$B$4,C62)</f>
        <v>423.12627032060675</v>
      </c>
      <c r="K62" s="2">
        <f>TREND(Calibration!$A$2:$A$4,Calibration!$C$2:$C$4,E62)</f>
        <v>629.80121333838133</v>
      </c>
      <c r="L62" s="2">
        <f>TREND(Calibration!$A$2:$A$4,Calibration!$D$2:$D$4,G62)</f>
        <v>638.62691593089448</v>
      </c>
    </row>
    <row r="63" spans="1:12" x14ac:dyDescent="0.25">
      <c r="A63">
        <v>305083</v>
      </c>
      <c r="B63">
        <v>14.29800034</v>
      </c>
      <c r="C63">
        <v>0.66049999000000004</v>
      </c>
      <c r="D63">
        <v>759.38397216999999</v>
      </c>
      <c r="E63">
        <v>1.6045000599999999</v>
      </c>
      <c r="F63">
        <v>9.9000003020963209E+37</v>
      </c>
      <c r="G63">
        <v>1.64059997</v>
      </c>
      <c r="H63">
        <v>9.9000003020963209E+37</v>
      </c>
      <c r="J63" s="2">
        <f>TREND(Calibration!$A$2:$A$4,Calibration!$B$2:$B$4,C63)</f>
        <v>421.83819771778815</v>
      </c>
      <c r="K63" s="2">
        <f>TREND(Calibration!$A$2:$A$4,Calibration!$C$2:$C$4,E63)</f>
        <v>629.39666017847969</v>
      </c>
      <c r="L63" s="2">
        <f>TREND(Calibration!$A$2:$A$4,Calibration!$D$2:$D$4,G63)</f>
        <v>635.28776799408706</v>
      </c>
    </row>
    <row r="64" spans="1:12" x14ac:dyDescent="0.25">
      <c r="A64">
        <v>310083</v>
      </c>
      <c r="B64">
        <v>14.34399986</v>
      </c>
      <c r="C64">
        <v>0.65670002000000005</v>
      </c>
      <c r="D64">
        <v>666.03198241999996</v>
      </c>
      <c r="E64">
        <v>1.5882999900000001</v>
      </c>
      <c r="F64">
        <v>9.9000003020963209E+37</v>
      </c>
      <c r="G64">
        <v>1.6439000399999999</v>
      </c>
      <c r="H64">
        <v>1145.9809570299999</v>
      </c>
      <c r="J64" s="2">
        <f>TREND(Calibration!$A$2:$A$4,Calibration!$B$2:$B$4,C64)</f>
        <v>419.5074069766261</v>
      </c>
      <c r="K64" s="2">
        <f>TREND(Calibration!$A$2:$A$4,Calibration!$C$2:$C$4,E64)</f>
        <v>622.84234632424591</v>
      </c>
      <c r="L64" s="2">
        <f>TREND(Calibration!$A$2:$A$4,Calibration!$D$2:$D$4,G64)</f>
        <v>636.64818541622242</v>
      </c>
    </row>
    <row r="65" spans="1:12" x14ac:dyDescent="0.25">
      <c r="A65">
        <v>315082</v>
      </c>
      <c r="B65">
        <v>14.38899994</v>
      </c>
      <c r="C65">
        <v>0.66049999000000004</v>
      </c>
      <c r="D65">
        <v>895.24902343999997</v>
      </c>
      <c r="E65">
        <v>1.6050000200000001</v>
      </c>
      <c r="F65">
        <v>9.9000003020963209E+37</v>
      </c>
      <c r="G65">
        <v>1.61960006</v>
      </c>
      <c r="H65">
        <v>9.9000003020963209E+37</v>
      </c>
      <c r="J65" s="2">
        <f>TREND(Calibration!$A$2:$A$4,Calibration!$B$2:$B$4,C65)</f>
        <v>421.83819771778815</v>
      </c>
      <c r="K65" s="2">
        <f>TREND(Calibration!$A$2:$A$4,Calibration!$C$2:$C$4,E65)</f>
        <v>629.59893675843057</v>
      </c>
      <c r="L65" s="2">
        <f>TREND(Calibration!$A$2:$A$4,Calibration!$D$2:$D$4,G65)</f>
        <v>626.63078695208583</v>
      </c>
    </row>
    <row r="66" spans="1:12" x14ac:dyDescent="0.25">
      <c r="A66">
        <v>320082</v>
      </c>
      <c r="B66">
        <v>14.460000040000001</v>
      </c>
      <c r="C66">
        <v>0.65829998000000001</v>
      </c>
      <c r="D66">
        <v>1082.0629882799999</v>
      </c>
      <c r="E66">
        <v>1.6011999800000001</v>
      </c>
      <c r="F66">
        <v>9.9000003020963209E+37</v>
      </c>
      <c r="G66">
        <v>1.61899996</v>
      </c>
      <c r="H66">
        <v>1182.42004395</v>
      </c>
      <c r="J66" s="2">
        <f>TREND(Calibration!$A$2:$A$4,Calibration!$B$2:$B$4,C66)</f>
        <v>420.48877576486115</v>
      </c>
      <c r="K66" s="2">
        <f>TREND(Calibration!$A$2:$A$4,Calibration!$C$2:$C$4,E66)</f>
        <v>628.06149557338358</v>
      </c>
      <c r="L66" s="2">
        <f>TREND(Calibration!$A$2:$A$4,Calibration!$D$2:$D$4,G66)</f>
        <v>626.38340235266105</v>
      </c>
    </row>
    <row r="67" spans="1:12" x14ac:dyDescent="0.25">
      <c r="A67">
        <v>325082</v>
      </c>
      <c r="B67">
        <v>14.55799961</v>
      </c>
      <c r="C67">
        <v>0.65780002000000004</v>
      </c>
      <c r="D67">
        <v>523.33398437000005</v>
      </c>
      <c r="E67">
        <v>1.63469994</v>
      </c>
      <c r="F67">
        <v>9.9000003020963209E+37</v>
      </c>
      <c r="G67">
        <v>1.61689997</v>
      </c>
      <c r="H67">
        <v>9.9000003020963209E+37</v>
      </c>
      <c r="J67" s="2">
        <f>TREND(Calibration!$A$2:$A$4,Calibration!$B$2:$B$4,C67)</f>
        <v>420.18211488623547</v>
      </c>
      <c r="K67" s="2">
        <f>TREND(Calibration!$A$2:$A$4,Calibration!$C$2:$C$4,E67)</f>
        <v>641.61509453587462</v>
      </c>
      <c r="L67" s="2">
        <f>TREND(Calibration!$A$2:$A$4,Calibration!$D$2:$D$4,G67)</f>
        <v>625.51770466069991</v>
      </c>
    </row>
    <row r="68" spans="1:12" x14ac:dyDescent="0.25">
      <c r="A68">
        <v>330084</v>
      </c>
      <c r="B68">
        <v>14.652000429999999</v>
      </c>
      <c r="C68">
        <v>0.65939999000000005</v>
      </c>
      <c r="D68">
        <v>666.15502930000002</v>
      </c>
      <c r="E68">
        <v>1.59529996</v>
      </c>
      <c r="F68">
        <v>9.9000003020963209E+37</v>
      </c>
      <c r="G68">
        <v>1.62549996</v>
      </c>
      <c r="H68">
        <v>1092.9530029299999</v>
      </c>
      <c r="J68" s="2">
        <f>TREND(Calibration!$A$2:$A$4,Calibration!$B$2:$B$4,C68)</f>
        <v>421.16348980817878</v>
      </c>
      <c r="K68" s="2">
        <f>TREND(Calibration!$A$2:$A$4,Calibration!$C$2:$C$4,E68)</f>
        <v>625.67443287388551</v>
      </c>
      <c r="L68" s="2">
        <f>TREND(Calibration!$A$2:$A$4,Calibration!$D$2:$D$4,G68)</f>
        <v>629.0629555875563</v>
      </c>
    </row>
    <row r="69" spans="1:12" x14ac:dyDescent="0.25">
      <c r="A69">
        <v>335083</v>
      </c>
      <c r="B69">
        <v>14.725999829999999</v>
      </c>
      <c r="C69">
        <v>0.66100000999999997</v>
      </c>
      <c r="D69">
        <v>653.32000731999995</v>
      </c>
      <c r="E69">
        <v>1.58990002</v>
      </c>
      <c r="F69">
        <v>9.9000003020963209E+37</v>
      </c>
      <c r="G69">
        <v>1.6276999700000001</v>
      </c>
      <c r="H69">
        <v>9.9000003020963209E+37</v>
      </c>
      <c r="J69" s="2">
        <f>TREND(Calibration!$A$2:$A$4,Calibration!$B$2:$B$4,C69)</f>
        <v>422.14489539866344</v>
      </c>
      <c r="K69" s="2">
        <f>TREND(Calibration!$A$2:$A$4,Calibration!$C$2:$C$4,E69)</f>
        <v>623.48969530460147</v>
      </c>
      <c r="L69" s="2">
        <f>TREND(Calibration!$A$2:$A$4,Calibration!$D$2:$D$4,G69)</f>
        <v>629.96988542021813</v>
      </c>
    </row>
    <row r="70" spans="1:12" x14ac:dyDescent="0.25">
      <c r="A70">
        <v>340083</v>
      </c>
      <c r="B70">
        <v>14.78199959</v>
      </c>
      <c r="C70">
        <v>0.65880000999999999</v>
      </c>
      <c r="D70">
        <v>551.70697021000001</v>
      </c>
      <c r="E70">
        <v>1.6099000000000001</v>
      </c>
      <c r="F70">
        <v>9.9000003020963209E+37</v>
      </c>
      <c r="G70">
        <v>1.6244000199999999</v>
      </c>
      <c r="H70">
        <v>9.9000003020963209E+37</v>
      </c>
      <c r="J70" s="2">
        <f>TREND(Calibration!$A$2:$A$4,Calibration!$B$2:$B$4,C70)</f>
        <v>420.79547957944476</v>
      </c>
      <c r="K70" s="2">
        <f>TREND(Calibration!$A$2:$A$4,Calibration!$C$2:$C$4,E70)</f>
        <v>631.58139774776384</v>
      </c>
      <c r="L70" s="2">
        <f>TREND(Calibration!$A$2:$A$4,Calibration!$D$2:$D$4,G70)</f>
        <v>628.60951746675767</v>
      </c>
    </row>
    <row r="71" spans="1:12" x14ac:dyDescent="0.25">
      <c r="A71">
        <v>345084</v>
      </c>
      <c r="B71">
        <v>14.807000159999999</v>
      </c>
      <c r="C71">
        <v>0.65719998000000002</v>
      </c>
      <c r="D71">
        <v>9.9000003020963209E+37</v>
      </c>
      <c r="E71">
        <v>1.5532000100000001</v>
      </c>
      <c r="F71">
        <v>843.67401123000002</v>
      </c>
      <c r="G71">
        <v>1.64059997</v>
      </c>
      <c r="H71">
        <v>9.9000003020963209E+37</v>
      </c>
      <c r="J71" s="2">
        <f>TREND(Calibration!$A$2:$A$4,Calibration!$B$2:$B$4,C71)</f>
        <v>419.81406785525184</v>
      </c>
      <c r="K71" s="2">
        <f>TREND(Calibration!$A$2:$A$4,Calibration!$C$2:$C$4,E71)</f>
        <v>608.64140242725443</v>
      </c>
      <c r="L71" s="2">
        <f>TREND(Calibration!$A$2:$A$4,Calibration!$D$2:$D$4,G71)</f>
        <v>635.28776799408706</v>
      </c>
    </row>
    <row r="72" spans="1:12" x14ac:dyDescent="0.25">
      <c r="A72">
        <v>350084</v>
      </c>
      <c r="B72">
        <v>14.81400013</v>
      </c>
      <c r="C72">
        <v>0.65509998999999997</v>
      </c>
      <c r="D72">
        <v>1280.26599121</v>
      </c>
      <c r="E72">
        <v>1.5742000300000001</v>
      </c>
      <c r="F72">
        <v>981.41302489999998</v>
      </c>
      <c r="G72">
        <v>1.65310001</v>
      </c>
      <c r="H72">
        <v>9.9000003020963209E+37</v>
      </c>
      <c r="J72" s="2">
        <f>TREND(Calibration!$A$2:$A$4,Calibration!$B$2:$B$4,C72)</f>
        <v>418.52599525243312</v>
      </c>
      <c r="K72" s="2">
        <f>TREND(Calibration!$A$2:$A$4,Calibration!$C$2:$C$4,E72)</f>
        <v>617.13770658058149</v>
      </c>
      <c r="L72" s="2">
        <f>TREND(Calibration!$A$2:$A$4,Calibration!$D$2:$D$4,G72)</f>
        <v>640.44077147382848</v>
      </c>
    </row>
    <row r="73" spans="1:12" x14ac:dyDescent="0.25">
      <c r="A73">
        <v>355083</v>
      </c>
      <c r="B73">
        <v>14.79399967</v>
      </c>
      <c r="C73">
        <v>0.65069997000000002</v>
      </c>
      <c r="D73">
        <v>934.09399413999995</v>
      </c>
      <c r="E73">
        <v>1.5748000099999999</v>
      </c>
      <c r="F73">
        <v>1215.11206055</v>
      </c>
      <c r="G73">
        <v>1.6449999799999999</v>
      </c>
      <c r="H73">
        <v>1087.2569580100001</v>
      </c>
      <c r="J73" s="2">
        <f>TREND(Calibration!$A$2:$A$4,Calibration!$B$2:$B$4,C73)</f>
        <v>415.82715134657923</v>
      </c>
      <c r="K73" s="2">
        <f>TREND(Calibration!$A$2:$A$4,Calibration!$C$2:$C$4,E73)</f>
        <v>617.38044980491713</v>
      </c>
      <c r="L73" s="2">
        <f>TREND(Calibration!$A$2:$A$4,Calibration!$D$2:$D$4,G73)</f>
        <v>637.10162353702106</v>
      </c>
    </row>
    <row r="74" spans="1:12" x14ac:dyDescent="0.25">
      <c r="A74">
        <v>360084</v>
      </c>
      <c r="B74">
        <v>14.75599957</v>
      </c>
      <c r="C74">
        <v>0.65240001999999997</v>
      </c>
      <c r="D74">
        <v>9.9000003020963209E+37</v>
      </c>
      <c r="E74">
        <v>1.61150002</v>
      </c>
      <c r="F74">
        <v>642.95697021000001</v>
      </c>
      <c r="G74">
        <v>1.6433000600000001</v>
      </c>
      <c r="H74">
        <v>9.9000003020963209E+37</v>
      </c>
      <c r="J74" s="2">
        <f>TREND(Calibration!$A$2:$A$4,Calibration!$B$2:$B$4,C74)</f>
        <v>416.86991242088044</v>
      </c>
      <c r="K74" s="2">
        <f>TREND(Calibration!$A$2:$A$4,Calibration!$C$2:$C$4,E74)</f>
        <v>632.22874268226417</v>
      </c>
      <c r="L74" s="2">
        <f>TREND(Calibration!$A$2:$A$4,Calibration!$D$2:$D$4,G74)</f>
        <v>636.40085028547287</v>
      </c>
    </row>
    <row r="75" spans="1:12" x14ac:dyDescent="0.25">
      <c r="A75">
        <v>365084</v>
      </c>
      <c r="B75">
        <v>14.70400047</v>
      </c>
      <c r="C75">
        <v>0.64910000999999995</v>
      </c>
      <c r="D75">
        <v>9.9000003020963209E+37</v>
      </c>
      <c r="E75">
        <v>1.5872000500000001</v>
      </c>
      <c r="F75">
        <v>432.27499390000003</v>
      </c>
      <c r="G75">
        <v>1.6648999499999999</v>
      </c>
      <c r="H75">
        <v>9.9000003020963209E+37</v>
      </c>
      <c r="J75" s="2">
        <f>TREND(Calibration!$A$2:$A$4,Calibration!$B$2:$B$4,C75)</f>
        <v>414.84578255834413</v>
      </c>
      <c r="K75" s="2">
        <f>TREND(Calibration!$A$2:$A$4,Calibration!$C$2:$C$4,E75)</f>
        <v>622.39732651995939</v>
      </c>
      <c r="L75" s="2">
        <f>TREND(Calibration!$A$2:$A$4,Calibration!$D$2:$D$4,G75)</f>
        <v>645.30516645822365</v>
      </c>
    </row>
    <row r="76" spans="1:12" x14ac:dyDescent="0.25">
      <c r="A76">
        <v>370084</v>
      </c>
      <c r="B76">
        <v>14.626000400000001</v>
      </c>
      <c r="C76">
        <v>0.64749997999999997</v>
      </c>
      <c r="D76">
        <v>1287.6789550799999</v>
      </c>
      <c r="E76">
        <v>1.5613000399999999</v>
      </c>
      <c r="F76">
        <v>296.20901488999999</v>
      </c>
      <c r="G76">
        <v>1.6595</v>
      </c>
      <c r="H76">
        <v>9.9000003020963209E+37</v>
      </c>
      <c r="J76" s="2">
        <f>TREND(Calibration!$A$2:$A$4,Calibration!$B$2:$B$4,C76)</f>
        <v>413.8643708341512</v>
      </c>
      <c r="K76" s="2">
        <f>TREND(Calibration!$A$2:$A$4,Calibration!$C$2:$C$4,E76)</f>
        <v>611.91855733144371</v>
      </c>
      <c r="L76" s="2">
        <f>TREND(Calibration!$A$2:$A$4,Calibration!$D$2:$D$4,G76)</f>
        <v>643.0790966904126</v>
      </c>
    </row>
    <row r="77" spans="1:12" x14ac:dyDescent="0.25">
      <c r="A77">
        <v>375084</v>
      </c>
      <c r="B77">
        <v>14.605999949999999</v>
      </c>
      <c r="C77">
        <v>0.64910000999999995</v>
      </c>
      <c r="D77">
        <v>720.64599609000004</v>
      </c>
      <c r="E77">
        <v>1.56719995</v>
      </c>
      <c r="F77">
        <v>706.70397949000005</v>
      </c>
      <c r="G77">
        <v>1.6578999800000001</v>
      </c>
      <c r="H77">
        <v>9.9000003020963209E+37</v>
      </c>
      <c r="J77" s="2">
        <f>TREND(Calibration!$A$2:$A$4,Calibration!$B$2:$B$4,C77)</f>
        <v>414.84578255834413</v>
      </c>
      <c r="K77" s="2">
        <f>TREND(Calibration!$A$2:$A$4,Calibration!$C$2:$C$4,E77)</f>
        <v>614.30557552653386</v>
      </c>
      <c r="L77" s="2">
        <f>TREND(Calibration!$A$2:$A$4,Calibration!$D$2:$D$4,G77)</f>
        <v>642.41950611088998</v>
      </c>
    </row>
    <row r="78" spans="1:12" x14ac:dyDescent="0.25">
      <c r="A78">
        <v>380084</v>
      </c>
      <c r="B78">
        <v>14.61299992</v>
      </c>
      <c r="C78">
        <v>0.64160001</v>
      </c>
      <c r="D78">
        <v>800.29101562000005</v>
      </c>
      <c r="E78">
        <v>1.6017999599999999</v>
      </c>
      <c r="F78">
        <v>926.45501708999996</v>
      </c>
      <c r="G78">
        <v>1.65409994</v>
      </c>
      <c r="H78">
        <v>9.9000003020963209E+37</v>
      </c>
      <c r="J78" s="2">
        <f>TREND(Calibration!$A$2:$A$4,Calibration!$B$2:$B$4,C78)</f>
        <v>410.24550135646228</v>
      </c>
      <c r="K78" s="2">
        <f>TREND(Calibration!$A$2:$A$4,Calibration!$C$2:$C$4,E78)</f>
        <v>628.30423879771922</v>
      </c>
      <c r="L78" s="2">
        <f>TREND(Calibration!$A$2:$A$4,Calibration!$D$2:$D$4,G78)</f>
        <v>640.85298157631598</v>
      </c>
    </row>
    <row r="79" spans="1:12" x14ac:dyDescent="0.25">
      <c r="A79">
        <v>385085</v>
      </c>
      <c r="B79">
        <v>14.579999920000001</v>
      </c>
      <c r="C79">
        <v>0.64800000000000002</v>
      </c>
      <c r="D79">
        <v>554.06402588000003</v>
      </c>
      <c r="E79">
        <v>1.56939995</v>
      </c>
      <c r="F79">
        <v>840.53002930000002</v>
      </c>
      <c r="G79">
        <v>1.63789999</v>
      </c>
      <c r="H79">
        <v>9.9000003020963209E+37</v>
      </c>
      <c r="J79" s="2">
        <f>TREND(Calibration!$A$2:$A$4,Calibration!$B$2:$B$4,C79)</f>
        <v>414.17106851502655</v>
      </c>
      <c r="K79" s="2">
        <f>TREND(Calibration!$A$2:$A$4,Calibration!$C$2:$C$4,E79)</f>
        <v>615.19566368536982</v>
      </c>
      <c r="L79" s="2">
        <f>TREND(Calibration!$A$2:$A$4,Calibration!$D$2:$D$4,G79)</f>
        <v>634.17473104898659</v>
      </c>
    </row>
    <row r="80" spans="1:12" x14ac:dyDescent="0.25">
      <c r="A80">
        <v>390085</v>
      </c>
      <c r="B80">
        <v>14.53800011</v>
      </c>
      <c r="C80">
        <v>0.63669997</v>
      </c>
      <c r="D80">
        <v>1052.82299805</v>
      </c>
      <c r="E80">
        <v>1.57579994</v>
      </c>
      <c r="F80">
        <v>820.60797118999994</v>
      </c>
      <c r="G80">
        <v>1.63250005</v>
      </c>
      <c r="H80">
        <v>9.9000003020963209E+37</v>
      </c>
      <c r="J80" s="2">
        <f>TREND(Calibration!$A$2:$A$4,Calibration!$B$2:$B$4,C80)</f>
        <v>407.23995976973305</v>
      </c>
      <c r="K80" s="2">
        <f>TREND(Calibration!$A$2:$A$4,Calibration!$C$2:$C$4,E80)</f>
        <v>617.78500701067389</v>
      </c>
      <c r="L80" s="2">
        <f>TREND(Calibration!$A$2:$A$4,Calibration!$D$2:$D$4,G80)</f>
        <v>631.94866540356509</v>
      </c>
    </row>
    <row r="81" spans="1:12" x14ac:dyDescent="0.25">
      <c r="A81">
        <v>395084</v>
      </c>
      <c r="B81">
        <v>14.4829998</v>
      </c>
      <c r="C81">
        <v>0.63719999999999999</v>
      </c>
      <c r="D81">
        <v>672.58398437000005</v>
      </c>
      <c r="E81">
        <v>1.5882999900000001</v>
      </c>
      <c r="F81">
        <v>1045.3850097699999</v>
      </c>
      <c r="G81">
        <v>1.6396000399999999</v>
      </c>
      <c r="H81">
        <v>1188.68005371</v>
      </c>
      <c r="J81" s="2">
        <f>TREND(Calibration!$A$2:$A$4,Calibration!$B$2:$B$4,C81)</f>
        <v>407.5466635843166</v>
      </c>
      <c r="K81" s="2">
        <f>TREND(Calibration!$A$2:$A$4,Calibration!$C$2:$C$4,E81)</f>
        <v>622.84234632424591</v>
      </c>
      <c r="L81" s="2">
        <f>TREND(Calibration!$A$2:$A$4,Calibration!$D$2:$D$4,G81)</f>
        <v>634.87555789159944</v>
      </c>
    </row>
    <row r="82" spans="1:12" x14ac:dyDescent="0.25">
      <c r="A82">
        <v>400084</v>
      </c>
      <c r="B82">
        <v>14.434000019999999</v>
      </c>
      <c r="C82">
        <v>0.63990002999999995</v>
      </c>
      <c r="D82">
        <v>1078.6850585899999</v>
      </c>
      <c r="E82">
        <v>1.5748000099999999</v>
      </c>
      <c r="F82">
        <v>620.95501708999996</v>
      </c>
      <c r="G82">
        <v>1.63250005</v>
      </c>
      <c r="H82">
        <v>9.9000003020963209E+37</v>
      </c>
      <c r="J82" s="2">
        <f>TREND(Calibration!$A$2:$A$4,Calibration!$B$2:$B$4,C82)</f>
        <v>409.2027832181189</v>
      </c>
      <c r="K82" s="2">
        <f>TREND(Calibration!$A$2:$A$4,Calibration!$C$2:$C$4,E82)</f>
        <v>617.38044980491713</v>
      </c>
      <c r="L82" s="2">
        <f>TREND(Calibration!$A$2:$A$4,Calibration!$D$2:$D$4,G82)</f>
        <v>631.94866540356509</v>
      </c>
    </row>
    <row r="83" spans="1:12" x14ac:dyDescent="0.25">
      <c r="A83">
        <v>405084</v>
      </c>
      <c r="B83">
        <v>14.317999840000001</v>
      </c>
      <c r="C83">
        <v>0.64259999999999995</v>
      </c>
      <c r="D83">
        <v>1124.4649658200001</v>
      </c>
      <c r="E83">
        <v>1.57959998</v>
      </c>
      <c r="F83">
        <v>1081.9610595700001</v>
      </c>
      <c r="G83">
        <v>1.63039994</v>
      </c>
      <c r="H83">
        <v>9.9000003020963209E+37</v>
      </c>
      <c r="J83" s="2">
        <f>TREND(Calibration!$A$2:$A$4,Calibration!$B$2:$B$4,C83)</f>
        <v>410.85886604967158</v>
      </c>
      <c r="K83" s="2">
        <f>TREND(Calibration!$A$2:$A$4,Calibration!$C$2:$C$4,E83)</f>
        <v>619.32244819572088</v>
      </c>
      <c r="L83" s="2">
        <f>TREND(Calibration!$A$2:$A$4,Calibration!$D$2:$D$4,G83)</f>
        <v>631.08291824292883</v>
      </c>
    </row>
    <row r="84" spans="1:12" x14ac:dyDescent="0.25">
      <c r="A84">
        <v>410084</v>
      </c>
      <c r="B84">
        <v>14.23600006</v>
      </c>
      <c r="C84">
        <v>0.63889998000000003</v>
      </c>
      <c r="D84">
        <v>9.9000003020963209E+37</v>
      </c>
      <c r="E84">
        <v>1.5726000099999999</v>
      </c>
      <c r="F84">
        <v>865.23400878999996</v>
      </c>
      <c r="G84">
        <v>1.6319999700000001</v>
      </c>
      <c r="H84">
        <v>9.9000003020963209E+37</v>
      </c>
      <c r="J84" s="2">
        <f>TREND(Calibration!$A$2:$A$4,Calibration!$B$2:$B$4,C84)</f>
        <v>408.58938172265999</v>
      </c>
      <c r="K84" s="2">
        <f>TREND(Calibration!$A$2:$A$4,Calibration!$C$2:$C$4,E84)</f>
        <v>616.49036164608106</v>
      </c>
      <c r="L84" s="2">
        <f>TREND(Calibration!$A$2:$A$4,Calibration!$D$2:$D$4,G84)</f>
        <v>631.74251294484111</v>
      </c>
    </row>
    <row r="85" spans="1:12" x14ac:dyDescent="0.25">
      <c r="A85">
        <v>415084</v>
      </c>
      <c r="B85">
        <v>14.14599991</v>
      </c>
      <c r="C85">
        <v>0.63620001000000004</v>
      </c>
      <c r="D85">
        <v>1150.5090332</v>
      </c>
      <c r="E85">
        <v>1.59909999</v>
      </c>
      <c r="F85">
        <v>985.60400390999996</v>
      </c>
      <c r="G85">
        <v>1.6319999700000001</v>
      </c>
      <c r="H85">
        <v>9.9000003020963209E+37</v>
      </c>
      <c r="J85" s="2">
        <f>TREND(Calibration!$A$2:$A$4,Calibration!$B$2:$B$4,C85)</f>
        <v>406.93329889110737</v>
      </c>
      <c r="K85" s="2">
        <f>TREND(Calibration!$A$2:$A$4,Calibration!$C$2:$C$4,E85)</f>
        <v>627.21187001307715</v>
      </c>
      <c r="L85" s="2">
        <f>TREND(Calibration!$A$2:$A$4,Calibration!$D$2:$D$4,G85)</f>
        <v>631.74251294484111</v>
      </c>
    </row>
    <row r="86" spans="1:12" x14ac:dyDescent="0.25">
      <c r="A86">
        <v>420084</v>
      </c>
      <c r="B86">
        <v>14.126000400000001</v>
      </c>
      <c r="C86">
        <v>0.63559997000000001</v>
      </c>
      <c r="D86">
        <v>1030.79199219</v>
      </c>
      <c r="E86">
        <v>1.6568000300000001</v>
      </c>
      <c r="F86">
        <v>1131.8120117200001</v>
      </c>
      <c r="G86">
        <v>1.6444000000000001</v>
      </c>
      <c r="H86">
        <v>1259.0340576200001</v>
      </c>
      <c r="J86" s="2">
        <f>TREND(Calibration!$A$2:$A$4,Calibration!$B$2:$B$4,C86)</f>
        <v>406.56525186012368</v>
      </c>
      <c r="K86" s="2">
        <f>TREND(Calibration!$A$2:$A$4,Calibration!$C$2:$C$4,E86)</f>
        <v>650.5564710896067</v>
      </c>
      <c r="L86" s="2">
        <f>TREND(Calibration!$A$2:$A$4,Calibration!$D$2:$D$4,G86)</f>
        <v>636.85428840627151</v>
      </c>
    </row>
    <row r="87" spans="1:12" x14ac:dyDescent="0.25">
      <c r="A87">
        <v>425085</v>
      </c>
      <c r="B87">
        <v>14.11600018</v>
      </c>
      <c r="C87">
        <v>0.63829999999999998</v>
      </c>
      <c r="D87">
        <v>1295.6760253899999</v>
      </c>
      <c r="E87">
        <v>1.65409994</v>
      </c>
      <c r="F87">
        <v>9.9000003020963209E+37</v>
      </c>
      <c r="G87">
        <v>1.6352000200000001</v>
      </c>
      <c r="H87">
        <v>9.9000003020963209E+37</v>
      </c>
      <c r="J87" s="2">
        <f>TREND(Calibration!$A$2:$A$4,Calibration!$B$2:$B$4,C87)</f>
        <v>408.22137149392597</v>
      </c>
      <c r="K87" s="2">
        <f>TREND(Calibration!$A$2:$A$4,Calibration!$C$2:$C$4,E87)</f>
        <v>649.46405375470135</v>
      </c>
      <c r="L87" s="2">
        <f>TREND(Calibration!$A$2:$A$4,Calibration!$D$2:$D$4,G87)</f>
        <v>633.06169822627589</v>
      </c>
    </row>
    <row r="88" spans="1:12" x14ac:dyDescent="0.25">
      <c r="A88">
        <v>430084</v>
      </c>
      <c r="B88">
        <v>14.09000015</v>
      </c>
      <c r="C88">
        <v>0.64209998000000001</v>
      </c>
      <c r="D88">
        <v>878.89599609000004</v>
      </c>
      <c r="E88">
        <v>1.64279997</v>
      </c>
      <c r="F88">
        <v>1166.8540039100001</v>
      </c>
      <c r="G88">
        <v>1.6233999699999999</v>
      </c>
      <c r="H88">
        <v>9.9000003020963209E+37</v>
      </c>
      <c r="J88" s="2">
        <f>TREND(Calibration!$A$2:$A$4,Calibration!$B$2:$B$4,C88)</f>
        <v>410.55216836879629</v>
      </c>
      <c r="K88" s="2">
        <f>TREND(Calibration!$A$2:$A$4,Calibration!$C$2:$C$4,E88)</f>
        <v>644.89224944006401</v>
      </c>
      <c r="L88" s="2">
        <f>TREND(Calibration!$A$2:$A$4,Calibration!$D$2:$D$4,G88)</f>
        <v>628.19725789559504</v>
      </c>
    </row>
    <row r="89" spans="1:12" x14ac:dyDescent="0.25">
      <c r="A89">
        <v>435084</v>
      </c>
      <c r="B89">
        <v>14.071000099999999</v>
      </c>
      <c r="C89">
        <v>0.63940001000000002</v>
      </c>
      <c r="D89">
        <v>891.98199463000003</v>
      </c>
      <c r="E89">
        <v>1.6174000500000001</v>
      </c>
      <c r="F89">
        <v>9.9000003020963209E+37</v>
      </c>
      <c r="G89">
        <v>1.62549996</v>
      </c>
      <c r="H89">
        <v>1330.72595215</v>
      </c>
      <c r="J89" s="2">
        <f>TREND(Calibration!$A$2:$A$4,Calibration!$B$2:$B$4,C89)</f>
        <v>408.89608553724361</v>
      </c>
      <c r="K89" s="2">
        <f>TREND(Calibration!$A$2:$A$4,Calibration!$C$2:$C$4,E89)</f>
        <v>634.61580942761759</v>
      </c>
      <c r="L89" s="2">
        <f>TREND(Calibration!$A$2:$A$4,Calibration!$D$2:$D$4,G89)</f>
        <v>629.0629555875563</v>
      </c>
    </row>
    <row r="90" spans="1:12" x14ac:dyDescent="0.25">
      <c r="A90">
        <v>440084</v>
      </c>
      <c r="B90">
        <v>14.067999840000001</v>
      </c>
      <c r="C90">
        <v>0.63940001000000002</v>
      </c>
      <c r="D90">
        <v>889.41802978999999</v>
      </c>
      <c r="E90">
        <v>1.62390006</v>
      </c>
      <c r="F90">
        <v>9.9000003020963209E+37</v>
      </c>
      <c r="G90">
        <v>1.625</v>
      </c>
      <c r="H90">
        <v>1153.6469726600001</v>
      </c>
      <c r="J90" s="2">
        <f>TREND(Calibration!$A$2:$A$4,Calibration!$B$2:$B$4,C90)</f>
        <v>408.89608553724361</v>
      </c>
      <c r="K90" s="2">
        <f>TREND(Calibration!$A$2:$A$4,Calibration!$C$2:$C$4,E90)</f>
        <v>637.24561939730643</v>
      </c>
      <c r="L90" s="2">
        <f>TREND(Calibration!$A$2:$A$4,Calibration!$D$2:$D$4,G90)</f>
        <v>628.85685259750733</v>
      </c>
    </row>
    <row r="91" spans="1:12" x14ac:dyDescent="0.25">
      <c r="A91">
        <v>445084</v>
      </c>
      <c r="B91">
        <v>14.071000099999999</v>
      </c>
      <c r="C91">
        <v>0.63940001000000002</v>
      </c>
      <c r="D91">
        <v>862.39898682</v>
      </c>
      <c r="E91">
        <v>1.6315000099999999</v>
      </c>
      <c r="F91">
        <v>9.9000003020963209E+37</v>
      </c>
      <c r="G91">
        <v>1.62820005</v>
      </c>
      <c r="H91">
        <v>1233.7480468700001</v>
      </c>
      <c r="J91" s="2">
        <f>TREND(Calibration!$A$2:$A$4,Calibration!$B$2:$B$4,C91)</f>
        <v>408.89608553724361</v>
      </c>
      <c r="K91" s="2">
        <f>TREND(Calibration!$A$2:$A$4,Calibration!$C$2:$C$4,E91)</f>
        <v>640.32044917128178</v>
      </c>
      <c r="L91" s="2">
        <f>TREND(Calibration!$A$2:$A$4,Calibration!$D$2:$D$4,G91)</f>
        <v>630.17603787894211</v>
      </c>
    </row>
    <row r="92" spans="1:12" x14ac:dyDescent="0.25">
      <c r="A92">
        <v>450084</v>
      </c>
      <c r="B92">
        <v>14.04800034</v>
      </c>
      <c r="C92">
        <v>0.64639997000000005</v>
      </c>
      <c r="D92">
        <v>851.61602783000001</v>
      </c>
      <c r="E92">
        <v>1.6017999599999999</v>
      </c>
      <c r="F92">
        <v>9.9000003020963209E+37</v>
      </c>
      <c r="G92">
        <v>1.6217000500000001</v>
      </c>
      <c r="H92">
        <v>1165.0019531200001</v>
      </c>
      <c r="J92" s="2">
        <f>TREND(Calibration!$A$2:$A$4,Calibration!$B$2:$B$4,C92)</f>
        <v>413.18965679083362</v>
      </c>
      <c r="K92" s="2">
        <f>TREND(Calibration!$A$2:$A$4,Calibration!$C$2:$C$4,E92)</f>
        <v>628.30423879771922</v>
      </c>
      <c r="L92" s="2">
        <f>TREND(Calibration!$A$2:$A$4,Calibration!$D$2:$D$4,G92)</f>
        <v>627.49648464404697</v>
      </c>
    </row>
    <row r="93" spans="1:12" x14ac:dyDescent="0.25">
      <c r="A93">
        <v>455084</v>
      </c>
      <c r="B93">
        <v>14.00300026</v>
      </c>
      <c r="C93">
        <v>0.64639997000000005</v>
      </c>
      <c r="D93">
        <v>761.75598145000004</v>
      </c>
      <c r="E93">
        <v>1.6227999900000001</v>
      </c>
      <c r="F93">
        <v>9.9000003020963209E+37</v>
      </c>
      <c r="G93">
        <v>1.6162999899999999</v>
      </c>
      <c r="H93">
        <v>1358.4830322299999</v>
      </c>
      <c r="J93" s="2">
        <f>TREND(Calibration!$A$2:$A$4,Calibration!$B$2:$B$4,C93)</f>
        <v>413.18965679083362</v>
      </c>
      <c r="K93" s="2">
        <f>TREND(Calibration!$A$2:$A$4,Calibration!$C$2:$C$4,E93)</f>
        <v>636.80054699690163</v>
      </c>
      <c r="L93" s="2">
        <f>TREND(Calibration!$A$2:$A$4,Calibration!$D$2:$D$4,G93)</f>
        <v>625.27036952995024</v>
      </c>
    </row>
    <row r="94" spans="1:12" x14ac:dyDescent="0.25">
      <c r="A94">
        <v>460085</v>
      </c>
      <c r="B94">
        <v>14</v>
      </c>
      <c r="C94">
        <v>0.64749997999999997</v>
      </c>
      <c r="D94">
        <v>813.31500243999994</v>
      </c>
      <c r="E94">
        <v>1.6525000299999999</v>
      </c>
      <c r="F94">
        <v>9.9000003020963209E+37</v>
      </c>
      <c r="G94">
        <v>1.61469996</v>
      </c>
      <c r="H94">
        <v>1294.2209472699999</v>
      </c>
      <c r="J94" s="2">
        <f>TREND(Calibration!$A$2:$A$4,Calibration!$B$2:$B$4,C94)</f>
        <v>413.8643708341512</v>
      </c>
      <c r="K94" s="2">
        <f>TREND(Calibration!$A$2:$A$4,Calibration!$C$2:$C$4,E94)</f>
        <v>648.81675332460895</v>
      </c>
      <c r="L94" s="2">
        <f>TREND(Calibration!$A$2:$A$4,Calibration!$D$2:$D$4,G94)</f>
        <v>624.61077482803807</v>
      </c>
    </row>
    <row r="95" spans="1:12" x14ac:dyDescent="0.25">
      <c r="A95">
        <v>465084</v>
      </c>
      <c r="B95">
        <v>13.97999954</v>
      </c>
      <c r="C95">
        <v>0.64969999</v>
      </c>
      <c r="D95">
        <v>997.36901854999996</v>
      </c>
      <c r="E95">
        <v>1.61689997</v>
      </c>
      <c r="F95">
        <v>9.9000003020963209E+37</v>
      </c>
      <c r="G95">
        <v>1.6162999899999999</v>
      </c>
      <c r="H95">
        <v>1224.3430175799999</v>
      </c>
      <c r="J95" s="2">
        <f>TREND(Calibration!$A$2:$A$4,Calibration!$B$2:$B$4,C95)</f>
        <v>415.21379278707821</v>
      </c>
      <c r="K95" s="2">
        <f>TREND(Calibration!$A$2:$A$4,Calibration!$C$2:$C$4,E95)</f>
        <v>634.41348429740356</v>
      </c>
      <c r="L95" s="2">
        <f>TREND(Calibration!$A$2:$A$4,Calibration!$D$2:$D$4,G95)</f>
        <v>625.27036952995024</v>
      </c>
    </row>
    <row r="96" spans="1:12" x14ac:dyDescent="0.25">
      <c r="A96">
        <v>470085</v>
      </c>
      <c r="B96">
        <v>13.95699978</v>
      </c>
      <c r="C96">
        <v>0.64480000999999998</v>
      </c>
      <c r="D96">
        <v>9.9000003020963209E+37</v>
      </c>
      <c r="E96">
        <v>1.6088000499999999</v>
      </c>
      <c r="F96">
        <v>743.57299805000002</v>
      </c>
      <c r="G96">
        <v>1.6227999900000001</v>
      </c>
      <c r="H96">
        <v>9.9000003020963209E+37</v>
      </c>
      <c r="J96" s="2">
        <f>TREND(Calibration!$A$2:$A$4,Calibration!$B$2:$B$4,C96)</f>
        <v>412.20828800259852</v>
      </c>
      <c r="K96" s="2">
        <f>TREND(Calibration!$A$2:$A$4,Calibration!$C$2:$C$4,E96)</f>
        <v>631.13637389762209</v>
      </c>
      <c r="L96" s="2">
        <f>TREND(Calibration!$A$2:$A$4,Calibration!$D$2:$D$4,G96)</f>
        <v>627.9499227648455</v>
      </c>
    </row>
    <row r="97" spans="1:12" x14ac:dyDescent="0.25">
      <c r="A97">
        <v>475084</v>
      </c>
      <c r="B97">
        <v>13.911999700000001</v>
      </c>
      <c r="C97">
        <v>0.65240001999999997</v>
      </c>
      <c r="D97">
        <v>9.9000003020963209E+37</v>
      </c>
      <c r="E97">
        <v>1.6293</v>
      </c>
      <c r="F97">
        <v>620.80798340000001</v>
      </c>
      <c r="G97">
        <v>1.6297999599999999</v>
      </c>
      <c r="H97">
        <v>9.9000003020963209E+37</v>
      </c>
      <c r="J97" s="2">
        <f>TREND(Calibration!$A$2:$A$4,Calibration!$B$2:$B$4,C97)</f>
        <v>416.86991242088044</v>
      </c>
      <c r="K97" s="2">
        <f>TREND(Calibration!$A$2:$A$4,Calibration!$C$2:$C$4,E97)</f>
        <v>639.43035696659058</v>
      </c>
      <c r="L97" s="2">
        <f>TREND(Calibration!$A$2:$A$4,Calibration!$D$2:$D$4,G97)</f>
        <v>630.83558311217928</v>
      </c>
    </row>
    <row r="98" spans="1:12" x14ac:dyDescent="0.25">
      <c r="A98">
        <v>480084</v>
      </c>
      <c r="B98">
        <v>13.93500042</v>
      </c>
      <c r="C98">
        <v>0.65289998000000005</v>
      </c>
      <c r="D98">
        <v>9.9000003020963209E+37</v>
      </c>
      <c r="E98">
        <v>1.6288000300000001</v>
      </c>
      <c r="F98">
        <v>465.86898803999998</v>
      </c>
      <c r="G98">
        <v>1.62609994</v>
      </c>
      <c r="H98">
        <v>9.9000003020963209E+37</v>
      </c>
      <c r="J98" s="2">
        <f>TREND(Calibration!$A$2:$A$4,Calibration!$B$2:$B$4,C98)</f>
        <v>417.17657329950623</v>
      </c>
      <c r="K98" s="2">
        <f>TREND(Calibration!$A$2:$A$4,Calibration!$C$2:$C$4,E98)</f>
        <v>639.22807634078458</v>
      </c>
      <c r="L98" s="2">
        <f>TREND(Calibration!$A$2:$A$4,Calibration!$D$2:$D$4,G98)</f>
        <v>629.31029071830585</v>
      </c>
    </row>
    <row r="99" spans="1:12" x14ac:dyDescent="0.25">
      <c r="A99">
        <v>485084</v>
      </c>
      <c r="B99">
        <v>13.977000240000001</v>
      </c>
      <c r="C99">
        <v>0.66320002</v>
      </c>
      <c r="D99">
        <v>9.9000003020963209E+37</v>
      </c>
      <c r="E99">
        <v>1.6233999699999999</v>
      </c>
      <c r="F99">
        <v>359.71099853999999</v>
      </c>
      <c r="G99">
        <v>1.6184999900000001</v>
      </c>
      <c r="H99">
        <v>9.9000003020963209E+37</v>
      </c>
      <c r="J99" s="2">
        <f>TREND(Calibration!$A$2:$A$4,Calibration!$B$2:$B$4,C99)</f>
        <v>423.49431735159038</v>
      </c>
      <c r="K99" s="2">
        <f>TREND(Calibration!$A$2:$A$4,Calibration!$C$2:$C$4,E99)</f>
        <v>637.04329022123727</v>
      </c>
      <c r="L99" s="2">
        <f>TREND(Calibration!$A$2:$A$4,Calibration!$D$2:$D$4,G99)</f>
        <v>626.17729524022263</v>
      </c>
    </row>
    <row r="100" spans="1:12" x14ac:dyDescent="0.25">
      <c r="A100">
        <v>490083</v>
      </c>
      <c r="B100">
        <v>14.038999560000001</v>
      </c>
      <c r="C100">
        <v>0.66799998000000005</v>
      </c>
      <c r="D100">
        <v>940.50500488</v>
      </c>
      <c r="E100">
        <v>1.60339999</v>
      </c>
      <c r="F100">
        <v>400.82699585</v>
      </c>
      <c r="G100">
        <v>1.60549998</v>
      </c>
      <c r="H100">
        <v>9.9000003020963209E+37</v>
      </c>
      <c r="J100" s="2">
        <f>TREND(Calibration!$A$2:$A$4,Calibration!$B$2:$B$4,C100)</f>
        <v>426.43847278596172</v>
      </c>
      <c r="K100" s="2">
        <f>TREND(Calibration!$A$2:$A$4,Calibration!$C$2:$C$4,E100)</f>
        <v>628.9515877780749</v>
      </c>
      <c r="L100" s="2">
        <f>TREND(Calibration!$A$2:$A$4,Calibration!$D$2:$D$4,G100)</f>
        <v>620.81818464804257</v>
      </c>
    </row>
    <row r="101" spans="1:12" x14ac:dyDescent="0.25">
      <c r="A101">
        <v>495083</v>
      </c>
      <c r="B101">
        <v>14.06099987</v>
      </c>
      <c r="C101">
        <v>0.66970003</v>
      </c>
      <c r="D101">
        <v>592.14001465000001</v>
      </c>
      <c r="E101">
        <v>1.6297999599999999</v>
      </c>
      <c r="F101">
        <v>1167.32299805</v>
      </c>
      <c r="G101">
        <v>1.6081999499999999</v>
      </c>
      <c r="H101">
        <v>9.9000003020963209E+37</v>
      </c>
      <c r="J101" s="2">
        <f>TREND(Calibration!$A$2:$A$4,Calibration!$B$2:$B$4,C101)</f>
        <v>427.48123386026293</v>
      </c>
      <c r="K101" s="2">
        <f>TREND(Calibration!$A$2:$A$4,Calibration!$C$2:$C$4,E101)</f>
        <v>639.63263354654134</v>
      </c>
      <c r="L101" s="2">
        <f>TREND(Calibration!$A$2:$A$4,Calibration!$D$2:$D$4,G101)</f>
        <v>621.93121747075327</v>
      </c>
    </row>
    <row r="102" spans="1:12" x14ac:dyDescent="0.25">
      <c r="A102">
        <v>500084</v>
      </c>
      <c r="B102">
        <v>14.152000429999999</v>
      </c>
      <c r="C102">
        <v>0.67180002000000005</v>
      </c>
      <c r="D102">
        <v>425.28100585999999</v>
      </c>
      <c r="E102">
        <v>1.63849998</v>
      </c>
      <c r="F102">
        <v>9.9000003020963209E+37</v>
      </c>
      <c r="G102">
        <v>1.64170003</v>
      </c>
      <c r="H102">
        <v>1263.3950195299999</v>
      </c>
      <c r="J102" s="2">
        <f>TREND(Calibration!$A$2:$A$4,Calibration!$B$2:$B$4,C102)</f>
        <v>428.76930646308165</v>
      </c>
      <c r="K102" s="2">
        <f>TREND(Calibration!$A$2:$A$4,Calibration!$C$2:$C$4,E102)</f>
        <v>643.15253572092161</v>
      </c>
      <c r="L102" s="2">
        <f>TREND(Calibration!$A$2:$A$4,Calibration!$D$2:$D$4,G102)</f>
        <v>635.7412555835607</v>
      </c>
    </row>
    <row r="103" spans="1:12" x14ac:dyDescent="0.25">
      <c r="A103">
        <v>505082</v>
      </c>
      <c r="B103">
        <v>14.213999749999999</v>
      </c>
      <c r="C103">
        <v>0.67449999000000005</v>
      </c>
      <c r="D103">
        <v>796.33300781000003</v>
      </c>
      <c r="E103">
        <v>1.63849998</v>
      </c>
      <c r="F103">
        <v>9.9000003020963209E+37</v>
      </c>
      <c r="G103">
        <v>1.64170003</v>
      </c>
      <c r="H103">
        <v>9.9000003020963209E+37</v>
      </c>
      <c r="J103" s="2">
        <f>TREND(Calibration!$A$2:$A$4,Calibration!$B$2:$B$4,C103)</f>
        <v>430.42538929463433</v>
      </c>
      <c r="K103" s="2">
        <f>TREND(Calibration!$A$2:$A$4,Calibration!$C$2:$C$4,E103)</f>
        <v>643.15253572092161</v>
      </c>
      <c r="L103" s="2">
        <f>TREND(Calibration!$A$2:$A$4,Calibration!$D$2:$D$4,G103)</f>
        <v>635.7412555835607</v>
      </c>
    </row>
    <row r="104" spans="1:12" x14ac:dyDescent="0.25">
      <c r="A104">
        <v>510082</v>
      </c>
      <c r="B104">
        <v>14.317999840000001</v>
      </c>
      <c r="C104">
        <v>0.67610002000000002</v>
      </c>
      <c r="D104">
        <v>781.66601562000005</v>
      </c>
      <c r="E104">
        <v>1.63310003</v>
      </c>
      <c r="F104">
        <v>9.9000003020963209E+37</v>
      </c>
      <c r="G104">
        <v>1.63469994</v>
      </c>
      <c r="H104">
        <v>1181.1629638700001</v>
      </c>
      <c r="J104" s="2">
        <f>TREND(Calibration!$A$2:$A$4,Calibration!$B$2:$B$4,C104)</f>
        <v>431.40680101882725</v>
      </c>
      <c r="K104" s="2">
        <f>TREND(Calibration!$A$2:$A$4,Calibration!$C$2:$C$4,E104)</f>
        <v>640.96779410578222</v>
      </c>
      <c r="L104" s="2">
        <f>TREND(Calibration!$A$2:$A$4,Calibration!$D$2:$D$4,G104)</f>
        <v>632.8555457675518</v>
      </c>
    </row>
    <row r="105" spans="1:12" x14ac:dyDescent="0.25">
      <c r="A105">
        <v>515084</v>
      </c>
      <c r="B105">
        <v>14.347000120000001</v>
      </c>
      <c r="C105">
        <v>0.66970003</v>
      </c>
      <c r="D105">
        <v>9.9000003020963209E+37</v>
      </c>
      <c r="E105">
        <v>1.6504000400000001</v>
      </c>
      <c r="F105">
        <v>1006.4039917</v>
      </c>
      <c r="G105">
        <v>1.6411999500000001</v>
      </c>
      <c r="H105">
        <v>9.9000003020963209E+37</v>
      </c>
      <c r="J105" s="2">
        <f>TREND(Calibration!$A$2:$A$4,Calibration!$B$2:$B$4,C105)</f>
        <v>427.48123386026293</v>
      </c>
      <c r="K105" s="2">
        <f>TREND(Calibration!$A$2:$A$4,Calibration!$C$2:$C$4,E105)</f>
        <v>647.96712776430263</v>
      </c>
      <c r="L105" s="2">
        <f>TREND(Calibration!$A$2:$A$4,Calibration!$D$2:$D$4,G105)</f>
        <v>635.53510312483661</v>
      </c>
    </row>
    <row r="106" spans="1:12" x14ac:dyDescent="0.25">
      <c r="A106">
        <v>520095</v>
      </c>
      <c r="B106">
        <v>14.489999770000001</v>
      </c>
      <c r="C106">
        <v>0.66799998000000005</v>
      </c>
      <c r="D106">
        <v>489.36401367000002</v>
      </c>
      <c r="E106">
        <v>1.6492999800000001</v>
      </c>
      <c r="F106">
        <v>9.9000003020963209E+37</v>
      </c>
      <c r="G106">
        <v>1.65199995</v>
      </c>
      <c r="H106">
        <v>1044.87597656</v>
      </c>
      <c r="J106" s="2">
        <f>TREND(Calibration!$A$2:$A$4,Calibration!$B$2:$B$4,C106)</f>
        <v>426.43847278596172</v>
      </c>
      <c r="K106" s="2">
        <f>TREND(Calibration!$A$2:$A$4,Calibration!$C$2:$C$4,E106)</f>
        <v>647.52205940975296</v>
      </c>
      <c r="L106" s="2">
        <f>TREND(Calibration!$A$2:$A$4,Calibration!$D$2:$D$4,G106)</f>
        <v>639.98728388435472</v>
      </c>
    </row>
    <row r="107" spans="1:12" x14ac:dyDescent="0.25">
      <c r="A107">
        <v>525084</v>
      </c>
      <c r="B107">
        <v>14.57699966</v>
      </c>
      <c r="C107">
        <v>0.66640001999999998</v>
      </c>
      <c r="D107">
        <v>9.9000003020963209E+37</v>
      </c>
      <c r="E107">
        <v>1.65470004</v>
      </c>
      <c r="F107">
        <v>830.75897216999999</v>
      </c>
      <c r="G107">
        <v>1.6621999700000001</v>
      </c>
      <c r="H107">
        <v>9.9000003020963209E+37</v>
      </c>
      <c r="J107" s="2">
        <f>TREND(Calibration!$A$2:$A$4,Calibration!$B$2:$B$4,C107)</f>
        <v>425.45710399772662</v>
      </c>
      <c r="K107" s="2">
        <f>TREND(Calibration!$A$2:$A$4,Calibration!$C$2:$C$4,E107)</f>
        <v>649.70684552930027</v>
      </c>
      <c r="L107" s="2">
        <f>TREND(Calibration!$A$2:$A$4,Calibration!$D$2:$D$4,G107)</f>
        <v>644.1921295131234</v>
      </c>
    </row>
    <row r="108" spans="1:12" x14ac:dyDescent="0.25">
      <c r="A108">
        <v>530082</v>
      </c>
      <c r="B108">
        <v>14.680999760000001</v>
      </c>
      <c r="C108">
        <v>0.66589999</v>
      </c>
      <c r="D108">
        <v>632.36499022999999</v>
      </c>
      <c r="E108">
        <v>1.75510001</v>
      </c>
      <c r="F108">
        <v>9.9000003020963209E+37</v>
      </c>
      <c r="G108">
        <v>1.6595</v>
      </c>
      <c r="H108">
        <v>1165.8409423799999</v>
      </c>
      <c r="J108" s="2">
        <f>TREND(Calibration!$A$2:$A$4,Calibration!$B$2:$B$4,C108)</f>
        <v>425.15040018314306</v>
      </c>
      <c r="K108" s="2">
        <f>TREND(Calibration!$A$2:$A$4,Calibration!$C$2:$C$4,E108)</f>
        <v>690.32722027679654</v>
      </c>
      <c r="L108" s="2">
        <f>TREND(Calibration!$A$2:$A$4,Calibration!$D$2:$D$4,G108)</f>
        <v>643.0790966904126</v>
      </c>
    </row>
    <row r="109" spans="1:12" x14ac:dyDescent="0.25">
      <c r="A109">
        <v>535082</v>
      </c>
      <c r="B109">
        <v>14.75199986</v>
      </c>
      <c r="C109">
        <v>0.66149997999999999</v>
      </c>
      <c r="D109">
        <v>905.69598388999998</v>
      </c>
      <c r="E109">
        <v>1.7616000199999999</v>
      </c>
      <c r="F109">
        <v>1236.3959960899999</v>
      </c>
      <c r="G109">
        <v>1.6297999599999999</v>
      </c>
      <c r="H109">
        <v>9.9000003020963209E+37</v>
      </c>
      <c r="J109" s="2">
        <f>TREND(Calibration!$A$2:$A$4,Calibration!$B$2:$B$4,C109)</f>
        <v>422.45156241099738</v>
      </c>
      <c r="K109" s="2">
        <f>TREND(Calibration!$A$2:$A$4,Calibration!$C$2:$C$4,E109)</f>
        <v>692.95703024648537</v>
      </c>
      <c r="L109" s="2">
        <f>TREND(Calibration!$A$2:$A$4,Calibration!$D$2:$D$4,G109)</f>
        <v>630.83558311217928</v>
      </c>
    </row>
    <row r="110" spans="1:12" x14ac:dyDescent="0.25">
      <c r="A110">
        <v>540083</v>
      </c>
      <c r="B110">
        <v>14.78800011</v>
      </c>
      <c r="C110">
        <v>0.66700000000000004</v>
      </c>
      <c r="D110">
        <v>1129.1359863299999</v>
      </c>
      <c r="E110">
        <v>1.7006000299999999</v>
      </c>
      <c r="F110">
        <v>9.9000003020963209E+37</v>
      </c>
      <c r="G110">
        <v>1.62609994</v>
      </c>
      <c r="H110">
        <v>9.9000003020963209E+37</v>
      </c>
      <c r="J110" s="2">
        <f>TREND(Calibration!$A$2:$A$4,Calibration!$B$2:$B$4,C110)</f>
        <v>425.8251142264607</v>
      </c>
      <c r="K110" s="2">
        <f>TREND(Calibration!$A$2:$A$4,Calibration!$C$2:$C$4,E110)</f>
        <v>668.27731716097833</v>
      </c>
      <c r="L110" s="2">
        <f>TREND(Calibration!$A$2:$A$4,Calibration!$D$2:$D$4,G110)</f>
        <v>629.31029071830585</v>
      </c>
    </row>
    <row r="111" spans="1:12" x14ac:dyDescent="0.25">
      <c r="A111">
        <v>545083</v>
      </c>
      <c r="B111">
        <v>14.84599972</v>
      </c>
      <c r="C111">
        <v>0.66149997999999999</v>
      </c>
      <c r="D111">
        <v>737.19598388999998</v>
      </c>
      <c r="E111">
        <v>1.6568000300000001</v>
      </c>
      <c r="F111">
        <v>9.9000003020963209E+37</v>
      </c>
      <c r="G111">
        <v>1.61360002</v>
      </c>
      <c r="H111">
        <v>1217.9160156200001</v>
      </c>
      <c r="J111" s="2">
        <f>TREND(Calibration!$A$2:$A$4,Calibration!$B$2:$B$4,C111)</f>
        <v>422.45156241099738</v>
      </c>
      <c r="K111" s="2">
        <f>TREND(Calibration!$A$2:$A$4,Calibration!$C$2:$C$4,E111)</f>
        <v>650.5564710896067</v>
      </c>
      <c r="L111" s="2">
        <f>TREND(Calibration!$A$2:$A$4,Calibration!$D$2:$D$4,G111)</f>
        <v>624.15733670723955</v>
      </c>
    </row>
    <row r="112" spans="1:12" x14ac:dyDescent="0.25">
      <c r="A112">
        <v>550083</v>
      </c>
      <c r="B112">
        <v>14.88899994</v>
      </c>
      <c r="C112">
        <v>0.66049999000000004</v>
      </c>
      <c r="D112">
        <v>674.80603026999995</v>
      </c>
      <c r="E112">
        <v>1.6396000399999999</v>
      </c>
      <c r="F112">
        <v>9.9000003020963209E+37</v>
      </c>
      <c r="G112">
        <v>1.6093000200000001</v>
      </c>
      <c r="H112">
        <v>9.9000003020963209E+37</v>
      </c>
      <c r="J112" s="2">
        <f>TREND(Calibration!$A$2:$A$4,Calibration!$B$2:$B$4,C112)</f>
        <v>421.83819771778815</v>
      </c>
      <c r="K112" s="2">
        <f>TREND(Calibration!$A$2:$A$4,Calibration!$C$2:$C$4,E112)</f>
        <v>643.59760407547117</v>
      </c>
      <c r="L112" s="2">
        <f>TREND(Calibration!$A$2:$A$4,Calibration!$D$2:$D$4,G112)</f>
        <v>622.38470918261658</v>
      </c>
    </row>
    <row r="113" spans="1:12" x14ac:dyDescent="0.25">
      <c r="A113">
        <v>555082</v>
      </c>
      <c r="B113">
        <v>14.89500046</v>
      </c>
      <c r="C113">
        <v>0.66049999000000004</v>
      </c>
      <c r="D113">
        <v>443.50698853</v>
      </c>
      <c r="E113">
        <v>1.6131000499999999</v>
      </c>
      <c r="F113">
        <v>9.9000003020963209E+37</v>
      </c>
      <c r="G113">
        <v>1.6050000200000001</v>
      </c>
      <c r="H113">
        <v>9.9000003020963209E+37</v>
      </c>
      <c r="J113" s="2">
        <f>TREND(Calibration!$A$2:$A$4,Calibration!$B$2:$B$4,C113)</f>
        <v>421.83819771778815</v>
      </c>
      <c r="K113" s="2">
        <f>TREND(Calibration!$A$2:$A$4,Calibration!$C$2:$C$4,E113)</f>
        <v>632.87609166261984</v>
      </c>
      <c r="L113" s="2">
        <f>TREND(Calibration!$A$2:$A$4,Calibration!$D$2:$D$4,G113)</f>
        <v>620.6120816579936</v>
      </c>
    </row>
    <row r="114" spans="1:12" x14ac:dyDescent="0.25">
      <c r="A114">
        <v>560083</v>
      </c>
      <c r="B114">
        <v>14.9659996</v>
      </c>
      <c r="C114">
        <v>0.66259997999999998</v>
      </c>
      <c r="D114">
        <v>137.70500182999999</v>
      </c>
      <c r="E114">
        <v>1.67569995</v>
      </c>
      <c r="F114">
        <v>9.9000003020963209E+37</v>
      </c>
      <c r="G114">
        <v>1.59850001</v>
      </c>
      <c r="H114">
        <v>930.91998291000004</v>
      </c>
      <c r="J114" s="2">
        <f>TREND(Calibration!$A$2:$A$4,Calibration!$B$2:$B$4,C114)</f>
        <v>423.12627032060675</v>
      </c>
      <c r="K114" s="2">
        <f>TREND(Calibration!$A$2:$A$4,Calibration!$C$2:$C$4,E114)</f>
        <v>658.2031051782194</v>
      </c>
      <c r="L114" s="2">
        <f>TREND(Calibration!$A$2:$A$4,Calibration!$D$2:$D$4,G114)</f>
        <v>617.93252430070879</v>
      </c>
    </row>
    <row r="115" spans="1:12" x14ac:dyDescent="0.25">
      <c r="A115">
        <v>565083</v>
      </c>
      <c r="B115">
        <v>14.99600029</v>
      </c>
      <c r="C115">
        <v>0.65560001000000001</v>
      </c>
      <c r="D115">
        <v>439.93899535999998</v>
      </c>
      <c r="E115">
        <v>1.72430003</v>
      </c>
      <c r="F115">
        <v>9.9000003020963209E+37</v>
      </c>
      <c r="G115">
        <v>1.6007000199999999</v>
      </c>
      <c r="H115">
        <v>9.9000003020963209E+37</v>
      </c>
      <c r="J115" s="2">
        <f>TREND(Calibration!$A$2:$A$4,Calibration!$B$2:$B$4,C115)</f>
        <v>418.83269293330846</v>
      </c>
      <c r="K115" s="2">
        <f>TREND(Calibration!$A$2:$A$4,Calibration!$C$2:$C$4,E115)</f>
        <v>677.8659941448027</v>
      </c>
      <c r="L115" s="2">
        <f>TREND(Calibration!$A$2:$A$4,Calibration!$D$2:$D$4,G115)</f>
        <v>618.83945413337062</v>
      </c>
    </row>
    <row r="116" spans="1:12" x14ac:dyDescent="0.25">
      <c r="A116">
        <v>570085</v>
      </c>
      <c r="B116">
        <v>14.86600018</v>
      </c>
      <c r="C116">
        <v>0.64590000999999997</v>
      </c>
      <c r="D116">
        <v>9.9000003020963209E+37</v>
      </c>
      <c r="E116">
        <v>1.7740000499999999</v>
      </c>
      <c r="F116">
        <v>1193.7580566399999</v>
      </c>
      <c r="G116">
        <v>1.6288000300000001</v>
      </c>
      <c r="H116">
        <v>9.9000003020963209E+37</v>
      </c>
      <c r="J116" s="2">
        <f>TREND(Calibration!$A$2:$A$4,Calibration!$B$2:$B$4,C116)</f>
        <v>412.88299591220789</v>
      </c>
      <c r="K116" s="2">
        <f>TREND(Calibration!$A$2:$A$4,Calibration!$C$2:$C$4,E116)</f>
        <v>697.9739029156724</v>
      </c>
      <c r="L116" s="2">
        <f>TREND(Calibration!$A$2:$A$4,Calibration!$D$2:$D$4,G116)</f>
        <v>630.42337300969177</v>
      </c>
    </row>
    <row r="117" spans="1:12" x14ac:dyDescent="0.25">
      <c r="A117">
        <v>575097</v>
      </c>
      <c r="B117">
        <v>14.897999759999999</v>
      </c>
      <c r="C117">
        <v>0.65130001000000004</v>
      </c>
      <c r="D117">
        <v>405.29501342999998</v>
      </c>
      <c r="E117">
        <v>1.7324999599999999</v>
      </c>
      <c r="F117">
        <v>9.9000003020963209E+37</v>
      </c>
      <c r="G117">
        <v>1.6433000600000001</v>
      </c>
      <c r="H117">
        <v>9.9000003020963209E+37</v>
      </c>
      <c r="J117" s="2">
        <f>TREND(Calibration!$A$2:$A$4,Calibration!$B$2:$B$4,C117)</f>
        <v>416.19519837756286</v>
      </c>
      <c r="K117" s="2">
        <f>TREND(Calibration!$A$2:$A$4,Calibration!$C$2:$C$4,E117)</f>
        <v>681.18356714311369</v>
      </c>
      <c r="L117" s="2">
        <f>TREND(Calibration!$A$2:$A$4,Calibration!$D$2:$D$4,G117)</f>
        <v>636.40085028547287</v>
      </c>
    </row>
    <row r="118" spans="1:12" x14ac:dyDescent="0.25">
      <c r="A118">
        <v>580084</v>
      </c>
      <c r="B118">
        <v>14.79800034</v>
      </c>
      <c r="C118">
        <v>0.64480000999999998</v>
      </c>
      <c r="D118">
        <v>9.9000003020963209E+37</v>
      </c>
      <c r="E118">
        <v>1.6924999999999999</v>
      </c>
      <c r="F118">
        <v>604.22802734000004</v>
      </c>
      <c r="G118">
        <v>1.65409994</v>
      </c>
      <c r="H118">
        <v>9.9000003020963209E+37</v>
      </c>
      <c r="J118" s="2">
        <f>TREND(Calibration!$A$2:$A$4,Calibration!$B$2:$B$4,C118)</f>
        <v>412.20828800259852</v>
      </c>
      <c r="K118" s="2">
        <f>TREND(Calibration!$A$2:$A$4,Calibration!$C$2:$C$4,E118)</f>
        <v>665.00016225678894</v>
      </c>
      <c r="L118" s="2">
        <f>TREND(Calibration!$A$2:$A$4,Calibration!$D$2:$D$4,G118)</f>
        <v>640.85298157631598</v>
      </c>
    </row>
    <row r="119" spans="1:12" x14ac:dyDescent="0.25">
      <c r="A119">
        <v>585083</v>
      </c>
      <c r="B119">
        <v>14.743000029999999</v>
      </c>
      <c r="C119">
        <v>0.64209998000000001</v>
      </c>
      <c r="D119">
        <v>689.63702393000005</v>
      </c>
      <c r="E119">
        <v>1.6881999999999999</v>
      </c>
      <c r="F119">
        <v>941.69000243999994</v>
      </c>
      <c r="G119">
        <v>1.6773999900000001</v>
      </c>
      <c r="H119">
        <v>9.9000003020963209E+37</v>
      </c>
      <c r="J119" s="2">
        <f>TREND(Calibration!$A$2:$A$4,Calibration!$B$2:$B$4,C119)</f>
        <v>410.55216836879629</v>
      </c>
      <c r="K119" s="2">
        <f>TREND(Calibration!$A$2:$A$4,Calibration!$C$2:$C$4,E119)</f>
        <v>663.2604444917913</v>
      </c>
      <c r="L119" s="2">
        <f>TREND(Calibration!$A$2:$A$4,Calibration!$D$2:$D$4,G119)</f>
        <v>650.45816993796518</v>
      </c>
    </row>
    <row r="120" spans="1:12" x14ac:dyDescent="0.25">
      <c r="A120">
        <v>590095</v>
      </c>
      <c r="B120">
        <v>14.725999829999999</v>
      </c>
      <c r="C120">
        <v>0.64209998000000001</v>
      </c>
      <c r="D120">
        <v>684.45697021000001</v>
      </c>
      <c r="E120">
        <v>1.72000003</v>
      </c>
      <c r="F120">
        <v>1005.06799316</v>
      </c>
      <c r="G120">
        <v>1.66869998</v>
      </c>
      <c r="H120">
        <v>9.9000003020963209E+37</v>
      </c>
      <c r="J120" s="2">
        <f>TREND(Calibration!$A$2:$A$4,Calibration!$B$2:$B$4,C120)</f>
        <v>410.55216836879629</v>
      </c>
      <c r="K120" s="2">
        <f>TREND(Calibration!$A$2:$A$4,Calibration!$C$2:$C$4,E120)</f>
        <v>676.12627637980506</v>
      </c>
      <c r="L120" s="2">
        <f>TREND(Calibration!$A$2:$A$4,Calibration!$D$2:$D$4,G120)</f>
        <v>646.8716868704081</v>
      </c>
    </row>
    <row r="121" spans="1:12" x14ac:dyDescent="0.25">
      <c r="A121">
        <v>595085</v>
      </c>
      <c r="B121">
        <v>14.72000027</v>
      </c>
      <c r="C121">
        <v>0.63940001000000002</v>
      </c>
      <c r="D121">
        <v>717.76300048999997</v>
      </c>
      <c r="E121">
        <v>1.7335</v>
      </c>
      <c r="F121">
        <v>1099.4720459</v>
      </c>
      <c r="G121">
        <v>1.6648999499999999</v>
      </c>
      <c r="H121">
        <v>1187.2600097699999</v>
      </c>
      <c r="J121" s="2">
        <f>TREND(Calibration!$A$2:$A$4,Calibration!$B$2:$B$4,C121)</f>
        <v>408.89608553724361</v>
      </c>
      <c r="K121" s="2">
        <f>TREND(Calibration!$A$2:$A$4,Calibration!$C$2:$C$4,E121)</f>
        <v>681.58816885327849</v>
      </c>
      <c r="L121" s="2">
        <f>TREND(Calibration!$A$2:$A$4,Calibration!$D$2:$D$4,G121)</f>
        <v>645.30516645822365</v>
      </c>
    </row>
    <row r="122" spans="1:12" x14ac:dyDescent="0.25">
      <c r="A122">
        <v>600084</v>
      </c>
      <c r="B122">
        <v>14.684000019999999</v>
      </c>
      <c r="C122">
        <v>0.63290000000000002</v>
      </c>
      <c r="D122">
        <v>865.27197265999996</v>
      </c>
      <c r="E122">
        <v>1.66820002</v>
      </c>
      <c r="F122">
        <v>1192.3919677700001</v>
      </c>
      <c r="G122">
        <v>1.6574000099999999</v>
      </c>
      <c r="H122">
        <v>9.9000003020963209E+37</v>
      </c>
      <c r="J122" s="2">
        <f>TREND(Calibration!$A$2:$A$4,Calibration!$B$2:$B$4,C122)</f>
        <v>404.90916902857106</v>
      </c>
      <c r="K122" s="2">
        <f>TREND(Calibration!$A$2:$A$4,Calibration!$C$2:$C$4,E122)</f>
        <v>655.16874204862893</v>
      </c>
      <c r="L122" s="2">
        <f>TREND(Calibration!$A$2:$A$4,Calibration!$D$2:$D$4,G122)</f>
        <v>642.21339899845134</v>
      </c>
    </row>
    <row r="123" spans="1:12" x14ac:dyDescent="0.25">
      <c r="A123">
        <v>605084</v>
      </c>
      <c r="B123">
        <v>14.550999640000001</v>
      </c>
      <c r="C123">
        <v>0.63450002999999999</v>
      </c>
      <c r="D123">
        <v>9.9000003020963209E+37</v>
      </c>
      <c r="E123">
        <v>1.6557999800000001</v>
      </c>
      <c r="F123">
        <v>318.39801025000003</v>
      </c>
      <c r="G123">
        <v>1.6612000499999999</v>
      </c>
      <c r="H123">
        <v>9.9000003020963209E+37</v>
      </c>
      <c r="J123" s="2">
        <f>TREND(Calibration!$A$2:$A$4,Calibration!$B$2:$B$4,C123)</f>
        <v>405.89058075276398</v>
      </c>
      <c r="K123" s="2">
        <f>TREND(Calibration!$A$2:$A$4,Calibration!$C$2:$C$4,E123)</f>
        <v>650.15186533358667</v>
      </c>
      <c r="L123" s="2">
        <f>TREND(Calibration!$A$2:$A$4,Calibration!$D$2:$D$4,G123)</f>
        <v>643.77992353302545</v>
      </c>
    </row>
    <row r="124" spans="1:12" x14ac:dyDescent="0.25">
      <c r="A124">
        <v>610085</v>
      </c>
      <c r="B124">
        <v>14.460000040000001</v>
      </c>
      <c r="C124">
        <v>0.63450002999999999</v>
      </c>
      <c r="D124">
        <v>811.30297852000001</v>
      </c>
      <c r="E124">
        <v>1.61150002</v>
      </c>
      <c r="F124">
        <v>654.01300048999997</v>
      </c>
      <c r="G124">
        <v>1.66009998</v>
      </c>
      <c r="H124">
        <v>9.9000003020963209E+37</v>
      </c>
      <c r="J124" s="2">
        <f>TREND(Calibration!$A$2:$A$4,Calibration!$B$2:$B$4,C124)</f>
        <v>405.89058075276398</v>
      </c>
      <c r="K124" s="2">
        <f>TREND(Calibration!$A$2:$A$4,Calibration!$C$2:$C$4,E124)</f>
        <v>632.22874268226417</v>
      </c>
      <c r="L124" s="2">
        <f>TREND(Calibration!$A$2:$A$4,Calibration!$D$2:$D$4,G124)</f>
        <v>643.32643182116215</v>
      </c>
    </row>
    <row r="125" spans="1:12" x14ac:dyDescent="0.25">
      <c r="A125">
        <v>615084</v>
      </c>
      <c r="B125">
        <v>14.35700035</v>
      </c>
      <c r="C125">
        <v>0.63669997</v>
      </c>
      <c r="D125">
        <v>470.31900023999998</v>
      </c>
      <c r="E125">
        <v>1.61259997</v>
      </c>
      <c r="F125">
        <v>944.40997314000003</v>
      </c>
      <c r="G125">
        <v>1.66439998</v>
      </c>
      <c r="H125">
        <v>9.9000003020963209E+37</v>
      </c>
      <c r="J125" s="2">
        <f>TREND(Calibration!$A$2:$A$4,Calibration!$B$2:$B$4,C125)</f>
        <v>407.23995976973305</v>
      </c>
      <c r="K125" s="2">
        <f>TREND(Calibration!$A$2:$A$4,Calibration!$C$2:$C$4,E125)</f>
        <v>632.67376653240592</v>
      </c>
      <c r="L125" s="2">
        <f>TREND(Calibration!$A$2:$A$4,Calibration!$D$2:$D$4,G125)</f>
        <v>645.09905934578512</v>
      </c>
    </row>
    <row r="126" spans="1:12" x14ac:dyDescent="0.25">
      <c r="A126">
        <v>620084</v>
      </c>
      <c r="B126">
        <v>14.28800011</v>
      </c>
      <c r="C126">
        <v>0.63940001000000002</v>
      </c>
      <c r="D126">
        <v>268.02899170000001</v>
      </c>
      <c r="E126">
        <v>1.6088000499999999</v>
      </c>
      <c r="F126">
        <v>9.9000003020963209E+37</v>
      </c>
      <c r="G126">
        <v>1.64660001</v>
      </c>
      <c r="H126">
        <v>9.9000003020963209E+37</v>
      </c>
      <c r="J126" s="2">
        <f>TREND(Calibration!$A$2:$A$4,Calibration!$B$2:$B$4,C126)</f>
        <v>408.89608553724361</v>
      </c>
      <c r="K126" s="2">
        <f>TREND(Calibration!$A$2:$A$4,Calibration!$C$2:$C$4,E126)</f>
        <v>631.13637389762209</v>
      </c>
      <c r="L126" s="2">
        <f>TREND(Calibration!$A$2:$A$4,Calibration!$D$2:$D$4,G126)</f>
        <v>637.76121823893322</v>
      </c>
    </row>
    <row r="127" spans="1:12" x14ac:dyDescent="0.25">
      <c r="A127">
        <v>625085</v>
      </c>
      <c r="B127">
        <v>14.222999570000001</v>
      </c>
      <c r="C127">
        <v>0.63620001000000004</v>
      </c>
      <c r="D127">
        <v>897.52600098000005</v>
      </c>
      <c r="E127">
        <v>1.6357999999999999</v>
      </c>
      <c r="F127">
        <v>1249.0889892600001</v>
      </c>
      <c r="G127">
        <v>1.6352000200000001</v>
      </c>
      <c r="H127">
        <v>9.9000003020963209E+37</v>
      </c>
      <c r="J127" s="2">
        <f>TREND(Calibration!$A$2:$A$4,Calibration!$B$2:$B$4,C127)</f>
        <v>406.93329889110737</v>
      </c>
      <c r="K127" s="2">
        <f>TREND(Calibration!$A$2:$A$4,Calibration!$C$2:$C$4,E127)</f>
        <v>642.06016289042418</v>
      </c>
      <c r="L127" s="2">
        <f>TREND(Calibration!$A$2:$A$4,Calibration!$D$2:$D$4,G127)</f>
        <v>633.06169822627589</v>
      </c>
    </row>
    <row r="128" spans="1:12" x14ac:dyDescent="0.25">
      <c r="A128">
        <v>630085</v>
      </c>
      <c r="B128">
        <v>14.20699978</v>
      </c>
      <c r="C128">
        <v>0.64099996999999997</v>
      </c>
      <c r="D128">
        <v>788.20697021000001</v>
      </c>
      <c r="E128">
        <v>1.6368999500000001</v>
      </c>
      <c r="F128">
        <v>958.22900390999996</v>
      </c>
      <c r="G128">
        <v>1.6368999500000001</v>
      </c>
      <c r="H128">
        <v>9.9000003020963209E+37</v>
      </c>
      <c r="J128" s="2">
        <f>TREND(Calibration!$A$2:$A$4,Calibration!$B$2:$B$4,C128)</f>
        <v>409.87745432547865</v>
      </c>
      <c r="K128" s="2">
        <f>TREND(Calibration!$A$2:$A$4,Calibration!$C$2:$C$4,E128)</f>
        <v>642.50518674056593</v>
      </c>
      <c r="L128" s="2">
        <f>TREND(Calibration!$A$2:$A$4,Calibration!$D$2:$D$4,G128)</f>
        <v>633.76247560021363</v>
      </c>
    </row>
    <row r="129" spans="1:12" x14ac:dyDescent="0.25">
      <c r="A129">
        <v>635084</v>
      </c>
      <c r="B129">
        <v>14.20699978</v>
      </c>
      <c r="C129">
        <v>0.63940001000000002</v>
      </c>
      <c r="D129">
        <v>9.9000003020963209E+37</v>
      </c>
      <c r="E129">
        <v>1.6368999500000001</v>
      </c>
      <c r="F129">
        <v>425.12399291999998</v>
      </c>
      <c r="G129">
        <v>1.63629997</v>
      </c>
      <c r="H129">
        <v>9.9000003020963209E+37</v>
      </c>
      <c r="J129" s="2">
        <f>TREND(Calibration!$A$2:$A$4,Calibration!$B$2:$B$4,C129)</f>
        <v>408.89608553724361</v>
      </c>
      <c r="K129" s="2">
        <f>TREND(Calibration!$A$2:$A$4,Calibration!$C$2:$C$4,E129)</f>
        <v>642.50518674056593</v>
      </c>
      <c r="L129" s="2">
        <f>TREND(Calibration!$A$2:$A$4,Calibration!$D$2:$D$4,G129)</f>
        <v>633.51514046946409</v>
      </c>
    </row>
    <row r="130" spans="1:12" x14ac:dyDescent="0.25">
      <c r="A130">
        <v>640084</v>
      </c>
      <c r="B130">
        <v>14.20400047</v>
      </c>
      <c r="C130">
        <v>0.64050001000000001</v>
      </c>
      <c r="D130">
        <v>9.9000003020963209E+37</v>
      </c>
      <c r="E130">
        <v>1.63419998</v>
      </c>
      <c r="F130">
        <v>-11.29899979</v>
      </c>
      <c r="G130">
        <v>1.62609994</v>
      </c>
      <c r="H130">
        <v>9.9000003020963209E+37</v>
      </c>
      <c r="J130" s="2">
        <f>TREND(Calibration!$A$2:$A$4,Calibration!$B$2:$B$4,C130)</f>
        <v>409.57079344685292</v>
      </c>
      <c r="K130" s="2">
        <f>TREND(Calibration!$A$2:$A$4,Calibration!$C$2:$C$4,E130)</f>
        <v>641.41281795592386</v>
      </c>
      <c r="L130" s="2">
        <f>TREND(Calibration!$A$2:$A$4,Calibration!$D$2:$D$4,G130)</f>
        <v>629.31029071830585</v>
      </c>
    </row>
    <row r="131" spans="1:12" x14ac:dyDescent="0.25">
      <c r="A131">
        <v>645097</v>
      </c>
      <c r="B131">
        <v>14.21700001</v>
      </c>
      <c r="C131">
        <v>0.63940001000000002</v>
      </c>
      <c r="D131">
        <v>857.27398682</v>
      </c>
      <c r="E131">
        <v>1.58179998</v>
      </c>
      <c r="F131">
        <v>379.04299927</v>
      </c>
      <c r="G131">
        <v>1.6276999700000001</v>
      </c>
      <c r="H131">
        <v>9.9000003020963209E+37</v>
      </c>
      <c r="J131" s="2">
        <f>TREND(Calibration!$A$2:$A$4,Calibration!$B$2:$B$4,C131)</f>
        <v>408.89608553724361</v>
      </c>
      <c r="K131" s="2">
        <f>TREND(Calibration!$A$2:$A$4,Calibration!$C$2:$C$4,E131)</f>
        <v>620.21253635455685</v>
      </c>
      <c r="L131" s="2">
        <f>TREND(Calibration!$A$2:$A$4,Calibration!$D$2:$D$4,G131)</f>
        <v>629.96988542021813</v>
      </c>
    </row>
    <row r="132" spans="1:12" x14ac:dyDescent="0.25">
      <c r="A132">
        <v>650085</v>
      </c>
      <c r="B132">
        <v>14.190999980000001</v>
      </c>
      <c r="C132">
        <v>0.64209998000000001</v>
      </c>
      <c r="D132">
        <v>777.21502685999997</v>
      </c>
      <c r="E132">
        <v>1.5428999699999999</v>
      </c>
      <c r="F132">
        <v>339.08300781000003</v>
      </c>
      <c r="G132">
        <v>1.6174000500000001</v>
      </c>
      <c r="H132">
        <v>9.9000003020963209E+37</v>
      </c>
      <c r="J132" s="2">
        <f>TREND(Calibration!$A$2:$A$4,Calibration!$B$2:$B$4,C132)</f>
        <v>410.55216836879629</v>
      </c>
      <c r="K132" s="2">
        <f>TREND(Calibration!$A$2:$A$4,Calibration!$C$2:$C$4,E132)</f>
        <v>604.47415531837373</v>
      </c>
      <c r="L132" s="2">
        <f>TREND(Calibration!$A$2:$A$4,Calibration!$D$2:$D$4,G132)</f>
        <v>625.723857119424</v>
      </c>
    </row>
    <row r="133" spans="1:12" x14ac:dyDescent="0.25">
      <c r="A133">
        <v>655085</v>
      </c>
      <c r="B133">
        <v>14.16800022</v>
      </c>
      <c r="C133">
        <v>0.63779998000000004</v>
      </c>
      <c r="D133">
        <v>762.00701904000005</v>
      </c>
      <c r="E133">
        <v>1.53209996</v>
      </c>
      <c r="F133">
        <v>511.57199097</v>
      </c>
      <c r="G133">
        <v>1.61530006</v>
      </c>
      <c r="H133">
        <v>1272.7399902300001</v>
      </c>
      <c r="J133" s="2">
        <f>TREND(Calibration!$A$2:$A$4,Calibration!$B$2:$B$4,C133)</f>
        <v>407.91467381305068</v>
      </c>
      <c r="K133" s="2">
        <f>TREND(Calibration!$A$2:$A$4,Calibration!$C$2:$C$4,E133)</f>
        <v>600.10462758368715</v>
      </c>
      <c r="L133" s="2">
        <f>TREND(Calibration!$A$2:$A$4,Calibration!$D$2:$D$4,G133)</f>
        <v>624.85815942746285</v>
      </c>
    </row>
    <row r="134" spans="1:12" x14ac:dyDescent="0.25">
      <c r="A134">
        <v>660084</v>
      </c>
      <c r="B134">
        <v>14.14599991</v>
      </c>
      <c r="C134">
        <v>0.64259999999999995</v>
      </c>
      <c r="D134">
        <v>1002.9160156200001</v>
      </c>
      <c r="E134">
        <v>1.51970005</v>
      </c>
      <c r="F134">
        <v>584.94299316000001</v>
      </c>
      <c r="G134">
        <v>1.6081999499999999</v>
      </c>
      <c r="H134">
        <v>9.9000003020963209E+37</v>
      </c>
      <c r="J134" s="2">
        <f>TREND(Calibration!$A$2:$A$4,Calibration!$B$2:$B$4,C134)</f>
        <v>410.85886604967158</v>
      </c>
      <c r="K134" s="2">
        <f>TREND(Calibration!$A$2:$A$4,Calibration!$C$2:$C$4,E134)</f>
        <v>595.08780346476328</v>
      </c>
      <c r="L134" s="2">
        <f>TREND(Calibration!$A$2:$A$4,Calibration!$D$2:$D$4,G134)</f>
        <v>621.93121747075327</v>
      </c>
    </row>
    <row r="135" spans="1:12" x14ac:dyDescent="0.25">
      <c r="A135">
        <v>665084</v>
      </c>
      <c r="B135">
        <v>14.074000359999999</v>
      </c>
      <c r="C135">
        <v>0.63719999999999999</v>
      </c>
      <c r="D135">
        <v>9.9000003020963209E+37</v>
      </c>
      <c r="E135">
        <v>1.51269996</v>
      </c>
      <c r="F135">
        <v>-23.931999210000001</v>
      </c>
      <c r="G135">
        <v>1.6433000600000001</v>
      </c>
      <c r="H135">
        <v>9.9000003020963209E+37</v>
      </c>
      <c r="J135" s="2">
        <f>TREND(Calibration!$A$2:$A$4,Calibration!$B$2:$B$4,C135)</f>
        <v>407.5466635843166</v>
      </c>
      <c r="K135" s="2">
        <f>TREND(Calibration!$A$2:$A$4,Calibration!$C$2:$C$4,E135)</f>
        <v>592.25566836486041</v>
      </c>
      <c r="L135" s="2">
        <f>TREND(Calibration!$A$2:$A$4,Calibration!$D$2:$D$4,G135)</f>
        <v>636.40085028547287</v>
      </c>
    </row>
    <row r="136" spans="1:12" x14ac:dyDescent="0.25">
      <c r="A136">
        <v>670084</v>
      </c>
      <c r="B136">
        <v>14.045000079999999</v>
      </c>
      <c r="C136">
        <v>0.64050001000000001</v>
      </c>
      <c r="D136">
        <v>9.9000003020963209E+37</v>
      </c>
      <c r="E136">
        <v>1.5055999799999999</v>
      </c>
      <c r="F136">
        <v>-9.9000003020963209E+37</v>
      </c>
      <c r="G136">
        <v>1.6444000000000001</v>
      </c>
      <c r="H136">
        <v>9.9000003020963209E+37</v>
      </c>
      <c r="J136" s="2">
        <f>TREND(Calibration!$A$2:$A$4,Calibration!$B$2:$B$4,C136)</f>
        <v>409.57079344685292</v>
      </c>
      <c r="K136" s="2">
        <f>TREND(Calibration!$A$2:$A$4,Calibration!$C$2:$C$4,E136)</f>
        <v>589.38311921669106</v>
      </c>
      <c r="L136" s="2">
        <f>TREND(Calibration!$A$2:$A$4,Calibration!$D$2:$D$4,G136)</f>
        <v>636.85428840627151</v>
      </c>
    </row>
    <row r="137" spans="1:12" x14ac:dyDescent="0.25">
      <c r="A137">
        <v>675084</v>
      </c>
      <c r="B137">
        <v>13.95699978</v>
      </c>
      <c r="C137">
        <v>0.64319998</v>
      </c>
      <c r="D137">
        <v>835.70898437000005</v>
      </c>
      <c r="E137">
        <v>1.50189996</v>
      </c>
      <c r="F137">
        <v>305.33801269999998</v>
      </c>
      <c r="G137">
        <v>1.6390000600000001</v>
      </c>
      <c r="H137">
        <v>9.9000003020963209E+37</v>
      </c>
      <c r="J137" s="2">
        <f>TREND(Calibration!$A$2:$A$4,Calibration!$B$2:$B$4,C137)</f>
        <v>411.2268762784056</v>
      </c>
      <c r="K137" s="2">
        <f>TREND(Calibration!$A$2:$A$4,Calibration!$C$2:$C$4,E137)</f>
        <v>587.88614467602906</v>
      </c>
      <c r="L137" s="2">
        <f>TREND(Calibration!$A$2:$A$4,Calibration!$D$2:$D$4,G137)</f>
        <v>634.62822276084989</v>
      </c>
    </row>
    <row r="138" spans="1:12" x14ac:dyDescent="0.25">
      <c r="A138">
        <v>680085</v>
      </c>
      <c r="B138">
        <v>13.97000027</v>
      </c>
      <c r="C138">
        <v>0.64969999</v>
      </c>
      <c r="D138">
        <v>298.73001098999998</v>
      </c>
      <c r="E138">
        <v>1.4505000100000001</v>
      </c>
      <c r="F138">
        <v>9.9000003020963209E+37</v>
      </c>
      <c r="G138">
        <v>1.6266000300000001</v>
      </c>
      <c r="H138">
        <v>1073.2609863299999</v>
      </c>
      <c r="J138" s="2">
        <f>TREND(Calibration!$A$2:$A$4,Calibration!$B$2:$B$4,C138)</f>
        <v>415.21379278707821</v>
      </c>
      <c r="K138" s="2">
        <f>TREND(Calibration!$A$2:$A$4,Calibration!$C$2:$C$4,E138)</f>
        <v>567.09046883068197</v>
      </c>
      <c r="L138" s="2">
        <f>TREND(Calibration!$A$2:$A$4,Calibration!$D$2:$D$4,G138)</f>
        <v>629.51644729941961</v>
      </c>
    </row>
    <row r="139" spans="1:12" x14ac:dyDescent="0.25">
      <c r="A139">
        <v>685084</v>
      </c>
      <c r="B139">
        <v>13.876000400000001</v>
      </c>
      <c r="C139">
        <v>0.65179997999999995</v>
      </c>
      <c r="D139">
        <v>969.00201416000004</v>
      </c>
      <c r="E139">
        <v>1.4500000500000001</v>
      </c>
      <c r="F139">
        <v>904.91699218999997</v>
      </c>
      <c r="G139">
        <v>1.6162999899999999</v>
      </c>
      <c r="H139">
        <v>9.9000003020963209E+37</v>
      </c>
      <c r="J139" s="2">
        <f>TREND(Calibration!$A$2:$A$4,Calibration!$B$2:$B$4,C139)</f>
        <v>416.50186538989681</v>
      </c>
      <c r="K139" s="2">
        <f>TREND(Calibration!$A$2:$A$4,Calibration!$C$2:$C$4,E139)</f>
        <v>566.88819225073121</v>
      </c>
      <c r="L139" s="2">
        <f>TREND(Calibration!$A$2:$A$4,Calibration!$D$2:$D$4,G139)</f>
        <v>625.27036952995024</v>
      </c>
    </row>
    <row r="140" spans="1:12" x14ac:dyDescent="0.25">
      <c r="A140">
        <v>690086</v>
      </c>
      <c r="B140">
        <v>13.87300014</v>
      </c>
      <c r="C140">
        <v>0.65020001000000005</v>
      </c>
      <c r="D140">
        <v>646.73797606999995</v>
      </c>
      <c r="E140">
        <v>1.4229999799999999</v>
      </c>
      <c r="F140">
        <v>9.9000003020963209E+37</v>
      </c>
      <c r="G140">
        <v>1.61469996</v>
      </c>
      <c r="H140">
        <v>9.9000003020963209E+37</v>
      </c>
      <c r="J140" s="2">
        <f>TREND(Calibration!$A$2:$A$4,Calibration!$B$2:$B$4,C140)</f>
        <v>415.52049046795355</v>
      </c>
      <c r="K140" s="2">
        <f>TREND(Calibration!$A$2:$A$4,Calibration!$C$2:$C$4,E140)</f>
        <v>555.96435470766585</v>
      </c>
      <c r="L140" s="2">
        <f>TREND(Calibration!$A$2:$A$4,Calibration!$D$2:$D$4,G140)</f>
        <v>624.61077482803807</v>
      </c>
    </row>
    <row r="141" spans="1:12" x14ac:dyDescent="0.25">
      <c r="A141">
        <v>695087</v>
      </c>
      <c r="B141">
        <v>13.88899994</v>
      </c>
      <c r="C141">
        <v>0.64370000000000005</v>
      </c>
      <c r="D141">
        <v>941.23400878999996</v>
      </c>
      <c r="E141">
        <v>1.4164999700000001</v>
      </c>
      <c r="F141">
        <v>1053.8859863299999</v>
      </c>
      <c r="G141">
        <v>1.61580002</v>
      </c>
      <c r="H141">
        <v>9.9000003020963209E+37</v>
      </c>
      <c r="J141" s="2">
        <f>TREND(Calibration!$A$2:$A$4,Calibration!$B$2:$B$4,C141)</f>
        <v>411.53357395928094</v>
      </c>
      <c r="K141" s="2">
        <f>TREND(Calibration!$A$2:$A$4,Calibration!$C$2:$C$4,E141)</f>
        <v>553.3345447379769</v>
      </c>
      <c r="L141" s="2">
        <f>TREND(Calibration!$A$2:$A$4,Calibration!$D$2:$D$4,G141)</f>
        <v>625.06426241751171</v>
      </c>
    </row>
    <row r="142" spans="1:12" x14ac:dyDescent="0.25">
      <c r="A142">
        <v>700086</v>
      </c>
      <c r="B142">
        <v>13.914999959999999</v>
      </c>
      <c r="C142">
        <v>0.65240001999999997</v>
      </c>
      <c r="D142">
        <v>676.41699218999997</v>
      </c>
      <c r="E142">
        <v>1.4111000300000001</v>
      </c>
      <c r="F142">
        <v>855.15399170000001</v>
      </c>
      <c r="G142">
        <v>1.6060999600000001</v>
      </c>
      <c r="H142">
        <v>9.9000003020963209E+37</v>
      </c>
      <c r="J142" s="2">
        <f>TREND(Calibration!$A$2:$A$4,Calibration!$B$2:$B$4,C142)</f>
        <v>416.86991242088044</v>
      </c>
      <c r="K142" s="2">
        <f>TREND(Calibration!$A$2:$A$4,Calibration!$C$2:$C$4,E142)</f>
        <v>551.14980716869286</v>
      </c>
      <c r="L142" s="2">
        <f>TREND(Calibration!$A$2:$A$4,Calibration!$D$2:$D$4,G142)</f>
        <v>621.06551977879224</v>
      </c>
    </row>
    <row r="143" spans="1:12" x14ac:dyDescent="0.25">
      <c r="A143">
        <v>705086</v>
      </c>
      <c r="B143">
        <v>13.911999700000001</v>
      </c>
      <c r="C143">
        <v>0.65399998000000004</v>
      </c>
      <c r="D143">
        <v>1157.2419433600001</v>
      </c>
      <c r="E143">
        <v>1.3960000299999999</v>
      </c>
      <c r="F143">
        <v>385.40399170000001</v>
      </c>
      <c r="G143">
        <v>1.59370005</v>
      </c>
      <c r="H143">
        <v>9.9000003020963209E+37</v>
      </c>
      <c r="J143" s="2">
        <f>TREND(Calibration!$A$2:$A$4,Calibration!$B$2:$B$4,C143)</f>
        <v>417.85128120911554</v>
      </c>
      <c r="K143" s="2">
        <f>TREND(Calibration!$A$2:$A$4,Calibration!$C$2:$C$4,E143)</f>
        <v>545.04056571486376</v>
      </c>
      <c r="L143" s="2">
        <f>TREND(Calibration!$A$2:$A$4,Calibration!$D$2:$D$4,G143)</f>
        <v>615.95379378603695</v>
      </c>
    </row>
    <row r="144" spans="1:12" x14ac:dyDescent="0.25">
      <c r="A144">
        <v>710086</v>
      </c>
      <c r="B144">
        <v>13.940999980000001</v>
      </c>
      <c r="C144">
        <v>0.65609998000000003</v>
      </c>
      <c r="D144">
        <v>827.68902588000003</v>
      </c>
      <c r="E144">
        <v>1.38250005</v>
      </c>
      <c r="F144">
        <v>216.60099792</v>
      </c>
      <c r="G144">
        <v>1.5829000499999999</v>
      </c>
      <c r="H144">
        <v>9.9000003020963209E+37</v>
      </c>
      <c r="J144" s="2">
        <f>TREND(Calibration!$A$2:$A$4,Calibration!$B$2:$B$4,C144)</f>
        <v>419.13935994564247</v>
      </c>
      <c r="K144" s="2">
        <f>TREND(Calibration!$A$2:$A$4,Calibration!$C$2:$C$4,E144)</f>
        <v>539.5786691955351</v>
      </c>
      <c r="L144" s="2">
        <f>TREND(Calibration!$A$2:$A$4,Calibration!$D$2:$D$4,G144)</f>
        <v>611.50161302651873</v>
      </c>
    </row>
    <row r="145" spans="1:12" x14ac:dyDescent="0.25">
      <c r="A145">
        <v>715086</v>
      </c>
      <c r="B145">
        <v>14.02900028</v>
      </c>
      <c r="C145">
        <v>0.66100000999999997</v>
      </c>
      <c r="D145">
        <v>243.78999329000001</v>
      </c>
      <c r="E145">
        <v>1.3717000500000001</v>
      </c>
      <c r="F145">
        <v>1053.51599121</v>
      </c>
      <c r="G145">
        <v>1.5704</v>
      </c>
      <c r="H145">
        <v>1306.72595215</v>
      </c>
      <c r="J145" s="2">
        <f>TREND(Calibration!$A$2:$A$4,Calibration!$B$2:$B$4,C145)</f>
        <v>422.14489539866344</v>
      </c>
      <c r="K145" s="2">
        <f>TREND(Calibration!$A$2:$A$4,Calibration!$C$2:$C$4,E145)</f>
        <v>535.20914550670375</v>
      </c>
      <c r="L145" s="2">
        <f>TREND(Calibration!$A$2:$A$4,Calibration!$D$2:$D$4,G145)</f>
        <v>606.34860542438764</v>
      </c>
    </row>
    <row r="146" spans="1:12" x14ac:dyDescent="0.25">
      <c r="A146">
        <v>720087</v>
      </c>
      <c r="B146">
        <v>14.08100033</v>
      </c>
      <c r="C146">
        <v>0.66909998999999998</v>
      </c>
      <c r="D146">
        <v>817.13299560999997</v>
      </c>
      <c r="E146">
        <v>1.34739995</v>
      </c>
      <c r="F146">
        <v>1165.6590576200001</v>
      </c>
      <c r="G146">
        <v>1.55260003</v>
      </c>
      <c r="H146">
        <v>1194.5080566399999</v>
      </c>
      <c r="J146" s="2">
        <f>TREND(Calibration!$A$2:$A$4,Calibration!$B$2:$B$4,C146)</f>
        <v>427.1131868292793</v>
      </c>
      <c r="K146" s="2">
        <f>TREND(Calibration!$A$2:$A$4,Calibration!$C$2:$C$4,E146)</f>
        <v>525.37767674828046</v>
      </c>
      <c r="L146" s="2">
        <f>TREND(Calibration!$A$2:$A$4,Calibration!$D$2:$D$4,G146)</f>
        <v>599.01076431753575</v>
      </c>
    </row>
    <row r="147" spans="1:12" x14ac:dyDescent="0.25">
      <c r="A147">
        <v>725087</v>
      </c>
      <c r="B147">
        <v>14.135999679999999</v>
      </c>
      <c r="C147">
        <v>0.67400002000000003</v>
      </c>
      <c r="D147">
        <v>696.21697998000002</v>
      </c>
      <c r="E147">
        <v>1.3436000299999999</v>
      </c>
      <c r="F147">
        <v>9.9000003020963209E+37</v>
      </c>
      <c r="G147">
        <v>1.5532000100000001</v>
      </c>
      <c r="H147">
        <v>9.9000003020963209E+37</v>
      </c>
      <c r="J147" s="2">
        <f>TREND(Calibration!$A$2:$A$4,Calibration!$B$2:$B$4,C147)</f>
        <v>430.11872228230033</v>
      </c>
      <c r="K147" s="2">
        <f>TREND(Calibration!$A$2:$A$4,Calibration!$C$2:$C$4,E147)</f>
        <v>523.84028411349675</v>
      </c>
      <c r="L147" s="2">
        <f>TREND(Calibration!$A$2:$A$4,Calibration!$D$2:$D$4,G147)</f>
        <v>599.25809944828541</v>
      </c>
    </row>
    <row r="148" spans="1:12" x14ac:dyDescent="0.25">
      <c r="A148">
        <v>730086</v>
      </c>
      <c r="B148">
        <v>14.272000309999999</v>
      </c>
      <c r="C148">
        <v>0.67510002999999996</v>
      </c>
      <c r="D148">
        <v>625.91998291000004</v>
      </c>
      <c r="E148">
        <v>1.3501000400000001</v>
      </c>
      <c r="F148">
        <v>9.9000003020963209E+37</v>
      </c>
      <c r="G148">
        <v>1.5397000300000001</v>
      </c>
      <c r="H148">
        <v>1017.81097412</v>
      </c>
      <c r="J148" s="2">
        <f>TREND(Calibration!$A$2:$A$4,Calibration!$B$2:$B$4,C148)</f>
        <v>430.7934363256179</v>
      </c>
      <c r="K148" s="2">
        <f>TREND(Calibration!$A$2:$A$4,Calibration!$C$2:$C$4,E148)</f>
        <v>526.4700940831857</v>
      </c>
      <c r="L148" s="2">
        <f>TREND(Calibration!$A$2:$A$4,Calibration!$D$2:$D$4,G148)</f>
        <v>593.69288174366693</v>
      </c>
    </row>
    <row r="149" spans="1:12" x14ac:dyDescent="0.25">
      <c r="A149">
        <v>735086</v>
      </c>
      <c r="B149">
        <v>14.37899971</v>
      </c>
      <c r="C149">
        <v>0.66909998999999998</v>
      </c>
      <c r="D149">
        <v>620.98199463000003</v>
      </c>
      <c r="E149">
        <v>1.3408999399999999</v>
      </c>
      <c r="F149">
        <v>9.9000003020963209E+37</v>
      </c>
      <c r="G149">
        <v>1.53530002</v>
      </c>
      <c r="H149">
        <v>1115.9539794899999</v>
      </c>
      <c r="J149" s="2">
        <f>TREND(Calibration!$A$2:$A$4,Calibration!$B$2:$B$4,C149)</f>
        <v>427.1131868292793</v>
      </c>
      <c r="K149" s="2">
        <f>TREND(Calibration!$A$2:$A$4,Calibration!$C$2:$C$4,E149)</f>
        <v>522.7478667785914</v>
      </c>
      <c r="L149" s="2">
        <f>TREND(Calibration!$A$2:$A$4,Calibration!$D$2:$D$4,G149)</f>
        <v>591.87902620073282</v>
      </c>
    </row>
    <row r="150" spans="1:12" x14ac:dyDescent="0.25">
      <c r="A150">
        <v>740087</v>
      </c>
      <c r="B150">
        <v>14.49600029</v>
      </c>
      <c r="C150">
        <v>0.67019998999999997</v>
      </c>
      <c r="D150">
        <v>892.08599853999999</v>
      </c>
      <c r="E150">
        <v>1.3269000099999999</v>
      </c>
      <c r="F150">
        <v>9.9000003020963209E+37</v>
      </c>
      <c r="G150">
        <v>1.5255999600000001</v>
      </c>
      <c r="H150">
        <v>1219.79296875</v>
      </c>
      <c r="J150" s="2">
        <f>TREND(Calibration!$A$2:$A$4,Calibration!$B$2:$B$4,C150)</f>
        <v>427.78789473888867</v>
      </c>
      <c r="K150" s="2">
        <f>TREND(Calibration!$A$2:$A$4,Calibration!$C$2:$C$4,E150)</f>
        <v>517.08369772516733</v>
      </c>
      <c r="L150" s="2">
        <f>TREND(Calibration!$A$2:$A$4,Calibration!$D$2:$D$4,G150)</f>
        <v>587.88028356201323</v>
      </c>
    </row>
    <row r="151" spans="1:12" x14ac:dyDescent="0.25">
      <c r="A151">
        <v>745084</v>
      </c>
      <c r="B151">
        <v>14.602999690000001</v>
      </c>
      <c r="C151">
        <v>0.67019998999999997</v>
      </c>
      <c r="D151">
        <v>1260.4329834</v>
      </c>
      <c r="E151">
        <v>1.3177000299999999</v>
      </c>
      <c r="F151">
        <v>1222.25</v>
      </c>
      <c r="G151">
        <v>1.52079999</v>
      </c>
      <c r="H151">
        <v>9.9000003020963209E+37</v>
      </c>
      <c r="J151" s="2">
        <f>TREND(Calibration!$A$2:$A$4,Calibration!$B$2:$B$4,C151)</f>
        <v>427.78789473888867</v>
      </c>
      <c r="K151" s="2">
        <f>TREND(Calibration!$A$2:$A$4,Calibration!$C$2:$C$4,E151)</f>
        <v>513.3615189708363</v>
      </c>
      <c r="L151" s="2">
        <f>TREND(Calibration!$A$2:$A$4,Calibration!$D$2:$D$4,G151)</f>
        <v>585.90154892495173</v>
      </c>
    </row>
    <row r="152" spans="1:12" x14ac:dyDescent="0.25">
      <c r="A152">
        <v>750084</v>
      </c>
      <c r="B152">
        <v>14.72999954</v>
      </c>
      <c r="C152">
        <v>0.66750001999999997</v>
      </c>
      <c r="D152">
        <v>1225.7139892600001</v>
      </c>
      <c r="E152">
        <v>1.31120002</v>
      </c>
      <c r="F152">
        <v>940.78100586000005</v>
      </c>
      <c r="G152">
        <v>1.5159000199999999</v>
      </c>
      <c r="H152">
        <v>1053.2779541</v>
      </c>
      <c r="J152" s="2">
        <f>TREND(Calibration!$A$2:$A$4,Calibration!$B$2:$B$4,C152)</f>
        <v>426.13181190733599</v>
      </c>
      <c r="K152" s="2">
        <f>TREND(Calibration!$A$2:$A$4,Calibration!$C$2:$C$4,E152)</f>
        <v>510.73170900114735</v>
      </c>
      <c r="L152" s="2">
        <f>TREND(Calibration!$A$2:$A$4,Calibration!$D$2:$D$4,G152)</f>
        <v>583.88159039196864</v>
      </c>
    </row>
    <row r="153" spans="1:12" x14ac:dyDescent="0.25">
      <c r="A153">
        <v>755085</v>
      </c>
      <c r="B153">
        <v>14.78499985</v>
      </c>
      <c r="C153">
        <v>0.66320002</v>
      </c>
      <c r="D153">
        <v>9.9000003020963209E+37</v>
      </c>
      <c r="E153">
        <v>1.28040004</v>
      </c>
      <c r="F153">
        <v>-41.381999970000003</v>
      </c>
      <c r="G153">
        <v>1.5067000399999999</v>
      </c>
      <c r="H153">
        <v>9.9000003020963209E+37</v>
      </c>
      <c r="J153" s="2">
        <f>TREND(Calibration!$A$2:$A$4,Calibration!$B$2:$B$4,C153)</f>
        <v>423.49431735159038</v>
      </c>
      <c r="K153" s="2">
        <f>TREND(Calibration!$A$2:$A$4,Calibration!$C$2:$C$4,E153)</f>
        <v>498.27048286915351</v>
      </c>
      <c r="L153" s="2">
        <f>TREND(Calibration!$A$2:$A$4,Calibration!$D$2:$D$4,G153)</f>
        <v>580.08900021197314</v>
      </c>
    </row>
    <row r="154" spans="1:12" x14ac:dyDescent="0.25">
      <c r="A154">
        <v>760085</v>
      </c>
      <c r="B154">
        <v>14.852999690000001</v>
      </c>
      <c r="C154">
        <v>0.66420000999999995</v>
      </c>
      <c r="D154">
        <v>870.38201904000005</v>
      </c>
      <c r="E154">
        <v>1.27289999</v>
      </c>
      <c r="F154">
        <v>385.42599487000001</v>
      </c>
      <c r="G154">
        <v>1.49269998</v>
      </c>
      <c r="H154">
        <v>9.9000003020963209E+37</v>
      </c>
      <c r="J154" s="2">
        <f>TREND(Calibration!$A$2:$A$4,Calibration!$B$2:$B$4,C154)</f>
        <v>424.10768204479967</v>
      </c>
      <c r="K154" s="2">
        <f>TREND(Calibration!$A$2:$A$4,Calibration!$C$2:$C$4,E154)</f>
        <v>495.23607118929988</v>
      </c>
      <c r="L154" s="2">
        <f>TREND(Calibration!$A$2:$A$4,Calibration!$D$2:$D$4,G154)</f>
        <v>574.31763004863058</v>
      </c>
    </row>
    <row r="155" spans="1:12" x14ac:dyDescent="0.25">
      <c r="A155">
        <v>765084</v>
      </c>
      <c r="B155">
        <v>14.90799999</v>
      </c>
      <c r="C155">
        <v>0.66049999000000004</v>
      </c>
      <c r="D155">
        <v>807.95300293000003</v>
      </c>
      <c r="E155">
        <v>1.2659000199999999</v>
      </c>
      <c r="F155">
        <v>433.97500609999997</v>
      </c>
      <c r="G155">
        <v>1.4894000300000001</v>
      </c>
      <c r="H155">
        <v>1160.7110595700001</v>
      </c>
      <c r="J155" s="2">
        <f>TREND(Calibration!$A$2:$A$4,Calibration!$B$2:$B$4,C155)</f>
        <v>421.83819771778815</v>
      </c>
      <c r="K155" s="2">
        <f>TREND(Calibration!$A$2:$A$4,Calibration!$C$2:$C$4,E155)</f>
        <v>492.40398463966017</v>
      </c>
      <c r="L155" s="2">
        <f>TREND(Calibration!$A$2:$A$4,Calibration!$D$2:$D$4,G155)</f>
        <v>572.95726209517022</v>
      </c>
    </row>
    <row r="156" spans="1:12" x14ac:dyDescent="0.25">
      <c r="A156">
        <v>770084</v>
      </c>
      <c r="B156">
        <v>14.91800022</v>
      </c>
      <c r="C156">
        <v>0.65399998000000004</v>
      </c>
      <c r="D156">
        <v>1188.8029785199999</v>
      </c>
      <c r="E156">
        <v>1.2528999999999999</v>
      </c>
      <c r="F156">
        <v>123.77600098000001</v>
      </c>
      <c r="G156">
        <v>1.48670006</v>
      </c>
      <c r="H156">
        <v>9.9000003020963209E+37</v>
      </c>
      <c r="J156" s="2">
        <f>TREND(Calibration!$A$2:$A$4,Calibration!$B$2:$B$4,C156)</f>
        <v>417.85128120911554</v>
      </c>
      <c r="K156" s="2">
        <f>TREND(Calibration!$A$2:$A$4,Calibration!$C$2:$C$4,E156)</f>
        <v>487.14436470028221</v>
      </c>
      <c r="L156" s="2">
        <f>TREND(Calibration!$A$2:$A$4,Calibration!$D$2:$D$4,G156)</f>
        <v>571.84422927245942</v>
      </c>
    </row>
    <row r="157" spans="1:12" x14ac:dyDescent="0.25">
      <c r="A157">
        <v>775086</v>
      </c>
      <c r="B157">
        <v>14.92099953</v>
      </c>
      <c r="C157">
        <v>0.65609998000000003</v>
      </c>
      <c r="D157">
        <v>583.59399413999995</v>
      </c>
      <c r="E157">
        <v>1.2668999400000001</v>
      </c>
      <c r="F157">
        <v>421.27301025000003</v>
      </c>
      <c r="G157">
        <v>1.47969997</v>
      </c>
      <c r="H157">
        <v>1088.3149414100001</v>
      </c>
      <c r="J157" s="2">
        <f>TREND(Calibration!$A$2:$A$4,Calibration!$B$2:$B$4,C157)</f>
        <v>419.13935994564247</v>
      </c>
      <c r="K157" s="2">
        <f>TREND(Calibration!$A$2:$A$4,Calibration!$C$2:$C$4,E157)</f>
        <v>492.80853779956169</v>
      </c>
      <c r="L157" s="2">
        <f>TREND(Calibration!$A$2:$A$4,Calibration!$D$2:$D$4,G157)</f>
        <v>568.95851945645063</v>
      </c>
    </row>
    <row r="158" spans="1:12" x14ac:dyDescent="0.25">
      <c r="A158">
        <v>780087</v>
      </c>
      <c r="B158">
        <v>14.84300041</v>
      </c>
      <c r="C158">
        <v>0.64749997999999997</v>
      </c>
      <c r="D158">
        <v>1343.0030517600001</v>
      </c>
      <c r="E158">
        <v>1.2443000099999999</v>
      </c>
      <c r="F158">
        <v>305.32199097</v>
      </c>
      <c r="G158">
        <v>1.4770000000000001</v>
      </c>
      <c r="H158">
        <v>9.9000003020963209E+37</v>
      </c>
      <c r="J158" s="2">
        <f>TREND(Calibration!$A$2:$A$4,Calibration!$B$2:$B$4,C158)</f>
        <v>413.8643708341512</v>
      </c>
      <c r="K158" s="2">
        <f>TREND(Calibration!$A$2:$A$4,Calibration!$C$2:$C$4,E158)</f>
        <v>483.66493321614212</v>
      </c>
      <c r="L158" s="2">
        <f>TREND(Calibration!$A$2:$A$4,Calibration!$D$2:$D$4,G158)</f>
        <v>567.84548663373982</v>
      </c>
    </row>
    <row r="159" spans="1:12" x14ac:dyDescent="0.25">
      <c r="A159">
        <v>785086</v>
      </c>
      <c r="B159">
        <v>14.81700039</v>
      </c>
      <c r="C159">
        <v>0.64099996999999997</v>
      </c>
      <c r="D159">
        <v>581.41802978999999</v>
      </c>
      <c r="E159">
        <v>1.2323999400000001</v>
      </c>
      <c r="F159">
        <v>674.47302246000004</v>
      </c>
      <c r="G159">
        <v>1.46510005</v>
      </c>
      <c r="H159">
        <v>9.9000003020963209E+37</v>
      </c>
      <c r="J159" s="2">
        <f>TREND(Calibration!$A$2:$A$4,Calibration!$B$2:$B$4,C159)</f>
        <v>409.87745432547865</v>
      </c>
      <c r="K159" s="2">
        <f>TREND(Calibration!$A$2:$A$4,Calibration!$C$2:$C$4,E159)</f>
        <v>478.85033712690591</v>
      </c>
      <c r="L159" s="2">
        <f>TREND(Calibration!$A$2:$A$4,Calibration!$D$2:$D$4,G159)</f>
        <v>562.93986363103352</v>
      </c>
    </row>
    <row r="160" spans="1:12" x14ac:dyDescent="0.25">
      <c r="A160">
        <v>790086</v>
      </c>
      <c r="B160">
        <v>14.833000180000001</v>
      </c>
      <c r="C160">
        <v>0.64800000000000002</v>
      </c>
      <c r="D160">
        <v>487.60198974999997</v>
      </c>
      <c r="E160">
        <v>1.2231999600000001</v>
      </c>
      <c r="F160">
        <v>674.48498534999999</v>
      </c>
      <c r="G160">
        <v>1.4613000199999999</v>
      </c>
      <c r="H160">
        <v>1208.68200684</v>
      </c>
      <c r="J160" s="2">
        <f>TREND(Calibration!$A$2:$A$4,Calibration!$B$2:$B$4,C160)</f>
        <v>414.17106851502655</v>
      </c>
      <c r="K160" s="2">
        <f>TREND(Calibration!$A$2:$A$4,Calibration!$C$2:$C$4,E160)</f>
        <v>475.12815837257494</v>
      </c>
      <c r="L160" s="2">
        <f>TREND(Calibration!$A$2:$A$4,Calibration!$D$2:$D$4,G160)</f>
        <v>561.37334321884907</v>
      </c>
    </row>
    <row r="161" spans="1:12" x14ac:dyDescent="0.25">
      <c r="A161">
        <v>795086</v>
      </c>
      <c r="B161">
        <v>14.78800011</v>
      </c>
      <c r="C161">
        <v>0.64480000999999998</v>
      </c>
      <c r="D161">
        <v>474.09600829999999</v>
      </c>
      <c r="E161">
        <v>1.2119</v>
      </c>
      <c r="F161">
        <v>792.79998779000005</v>
      </c>
      <c r="G161">
        <v>1.4576</v>
      </c>
      <c r="H161">
        <v>9.9000003020963209E+37</v>
      </c>
      <c r="J161" s="2">
        <f>TREND(Calibration!$A$2:$A$4,Calibration!$B$2:$B$4,C161)</f>
        <v>412.20828800259852</v>
      </c>
      <c r="K161" s="2">
        <f>TREND(Calibration!$A$2:$A$4,Calibration!$C$2:$C$4,E161)</f>
        <v>470.55635810379277</v>
      </c>
      <c r="L161" s="2">
        <f>TREND(Calibration!$A$2:$A$4,Calibration!$D$2:$D$4,G161)</f>
        <v>559.84805082497576</v>
      </c>
    </row>
    <row r="162" spans="1:12" x14ac:dyDescent="0.25">
      <c r="A162">
        <v>800087</v>
      </c>
      <c r="B162">
        <v>14.743000029999999</v>
      </c>
      <c r="C162">
        <v>0.64639997000000005</v>
      </c>
      <c r="D162">
        <v>717.71002196999996</v>
      </c>
      <c r="E162">
        <v>1.2053999900000001</v>
      </c>
      <c r="F162">
        <v>1075.12402344</v>
      </c>
      <c r="G162">
        <v>1.4505000100000001</v>
      </c>
      <c r="H162">
        <v>9.9000003020963209E+37</v>
      </c>
      <c r="J162" s="2">
        <f>TREND(Calibration!$A$2:$A$4,Calibration!$B$2:$B$4,C162)</f>
        <v>413.18965679083362</v>
      </c>
      <c r="K162" s="2">
        <f>TREND(Calibration!$A$2:$A$4,Calibration!$C$2:$C$4,E162)</f>
        <v>467.92654813410383</v>
      </c>
      <c r="L162" s="2">
        <f>TREND(Calibration!$A$2:$A$4,Calibration!$D$2:$D$4,G162)</f>
        <v>556.92115833694129</v>
      </c>
    </row>
    <row r="163" spans="1:12" x14ac:dyDescent="0.25">
      <c r="A163">
        <v>805086</v>
      </c>
      <c r="B163">
        <v>14.71700001</v>
      </c>
      <c r="C163">
        <v>0.65179997999999995</v>
      </c>
      <c r="D163">
        <v>439.77600097999999</v>
      </c>
      <c r="E163">
        <v>1.1945999899999999</v>
      </c>
      <c r="F163">
        <v>9.9000003020963209E+37</v>
      </c>
      <c r="G163">
        <v>1.4380999800000001</v>
      </c>
      <c r="H163">
        <v>9.9000003020963209E+37</v>
      </c>
      <c r="J163" s="2">
        <f>TREND(Calibration!$A$2:$A$4,Calibration!$B$2:$B$4,C163)</f>
        <v>416.50186538989681</v>
      </c>
      <c r="K163" s="2">
        <f>TREND(Calibration!$A$2:$A$4,Calibration!$C$2:$C$4,E163)</f>
        <v>463.55702444527242</v>
      </c>
      <c r="L163" s="2">
        <f>TREND(Calibration!$A$2:$A$4,Calibration!$D$2:$D$4,G163)</f>
        <v>551.80938287551101</v>
      </c>
    </row>
    <row r="164" spans="1:12" x14ac:dyDescent="0.25">
      <c r="A164">
        <v>810087</v>
      </c>
      <c r="B164">
        <v>14.70400047</v>
      </c>
      <c r="C164">
        <v>0.64859997999999996</v>
      </c>
      <c r="D164">
        <v>678.56097411999997</v>
      </c>
      <c r="E164">
        <v>1.18700004</v>
      </c>
      <c r="F164">
        <v>9.9000003020963209E+37</v>
      </c>
      <c r="G164">
        <v>1.4289000000000001</v>
      </c>
      <c r="H164">
        <v>9.9000003020963209E+37</v>
      </c>
      <c r="J164" s="2">
        <f>TREND(Calibration!$A$2:$A$4,Calibration!$B$2:$B$4,C164)</f>
        <v>414.53907874376057</v>
      </c>
      <c r="K164" s="2">
        <f>TREND(Calibration!$A$2:$A$4,Calibration!$C$2:$C$4,E164)</f>
        <v>460.48219467129707</v>
      </c>
      <c r="L164" s="2">
        <f>TREND(Calibration!$A$2:$A$4,Calibration!$D$2:$D$4,G164)</f>
        <v>548.01679269551539</v>
      </c>
    </row>
    <row r="165" spans="1:12" x14ac:dyDescent="0.25">
      <c r="A165">
        <v>815086</v>
      </c>
      <c r="B165">
        <v>14.664999959999999</v>
      </c>
      <c r="C165">
        <v>0.64859997999999996</v>
      </c>
      <c r="D165">
        <v>502.07800293000003</v>
      </c>
      <c r="E165">
        <v>1.1784000400000001</v>
      </c>
      <c r="F165">
        <v>9.9000003020963209E+37</v>
      </c>
      <c r="G165">
        <v>1.4191999399999999</v>
      </c>
      <c r="H165">
        <v>9.9000003020963209E+37</v>
      </c>
      <c r="J165" s="2">
        <f>TREND(Calibration!$A$2:$A$4,Calibration!$B$2:$B$4,C165)</f>
        <v>414.53907874376057</v>
      </c>
      <c r="K165" s="2">
        <f>TREND(Calibration!$A$2:$A$4,Calibration!$C$2:$C$4,E165)</f>
        <v>457.00275914130174</v>
      </c>
      <c r="L165" s="2">
        <f>TREND(Calibration!$A$2:$A$4,Calibration!$D$2:$D$4,G165)</f>
        <v>544.0180500567958</v>
      </c>
    </row>
    <row r="166" spans="1:12" x14ac:dyDescent="0.25">
      <c r="A166">
        <v>820086</v>
      </c>
      <c r="B166">
        <v>14.57699966</v>
      </c>
      <c r="C166">
        <v>0.64590000999999997</v>
      </c>
      <c r="D166">
        <v>277.29000853999997</v>
      </c>
      <c r="E166">
        <v>1.17999995</v>
      </c>
      <c r="F166">
        <v>9.9000003020963209E+37</v>
      </c>
      <c r="G166">
        <v>1.4137999999999999</v>
      </c>
      <c r="H166">
        <v>1313.2580566399999</v>
      </c>
      <c r="J166" s="2">
        <f>TREND(Calibration!$A$2:$A$4,Calibration!$B$2:$B$4,C166)</f>
        <v>412.88299591220789</v>
      </c>
      <c r="K166" s="2">
        <f>TREND(Calibration!$A$2:$A$4,Calibration!$C$2:$C$4,E166)</f>
        <v>457.65005957139414</v>
      </c>
      <c r="L166" s="2">
        <f>TREND(Calibration!$A$2:$A$4,Calibration!$D$2:$D$4,G166)</f>
        <v>541.79198441137419</v>
      </c>
    </row>
    <row r="167" spans="1:12" x14ac:dyDescent="0.25">
      <c r="A167">
        <v>825087</v>
      </c>
      <c r="B167">
        <v>14.46700001</v>
      </c>
      <c r="C167">
        <v>0.64370000000000005</v>
      </c>
      <c r="D167">
        <v>424.11499022999999</v>
      </c>
      <c r="E167">
        <v>1.1621999700000001</v>
      </c>
      <c r="F167">
        <v>9.9000003020963209E+37</v>
      </c>
      <c r="G167">
        <v>1.4121999700000001</v>
      </c>
      <c r="H167">
        <v>9.9000003020963209E+37</v>
      </c>
      <c r="J167" s="2">
        <f>TREND(Calibration!$A$2:$A$4,Calibration!$B$2:$B$4,C167)</f>
        <v>411.53357395928094</v>
      </c>
      <c r="K167" s="2">
        <f>TREND(Calibration!$A$2:$A$4,Calibration!$C$2:$C$4,E167)</f>
        <v>450.44844528706778</v>
      </c>
      <c r="L167" s="2">
        <f>TREND(Calibration!$A$2:$A$4,Calibration!$D$2:$D$4,G167)</f>
        <v>541.13238970946202</v>
      </c>
    </row>
    <row r="168" spans="1:12" x14ac:dyDescent="0.25">
      <c r="A168">
        <v>830086</v>
      </c>
      <c r="B168">
        <v>14.347000120000001</v>
      </c>
      <c r="C168">
        <v>0.64209998000000001</v>
      </c>
      <c r="D168">
        <v>771.11199951000003</v>
      </c>
      <c r="E168">
        <v>1.1599999700000001</v>
      </c>
      <c r="F168">
        <v>9.9000003020963209E+37</v>
      </c>
      <c r="G168">
        <v>1.4046000199999999</v>
      </c>
      <c r="H168">
        <v>9.9000003020963209E+37</v>
      </c>
      <c r="J168" s="2">
        <f>TREND(Calibration!$A$2:$A$4,Calibration!$B$2:$B$4,C168)</f>
        <v>410.55216836879629</v>
      </c>
      <c r="K168" s="2">
        <f>TREND(Calibration!$A$2:$A$4,Calibration!$C$2:$C$4,E168)</f>
        <v>449.55835712823176</v>
      </c>
      <c r="L168" s="2">
        <f>TREND(Calibration!$A$2:$A$4,Calibration!$D$2:$D$4,G168)</f>
        <v>537.99939423137869</v>
      </c>
    </row>
    <row r="169" spans="1:12" x14ac:dyDescent="0.25">
      <c r="A169">
        <v>835086</v>
      </c>
      <c r="B169">
        <v>14.291999819999999</v>
      </c>
      <c r="C169">
        <v>0.64319998</v>
      </c>
      <c r="D169">
        <v>347.50698853</v>
      </c>
      <c r="E169">
        <v>1.15840006</v>
      </c>
      <c r="F169">
        <v>9.9000003020963209E+37</v>
      </c>
      <c r="G169">
        <v>1.3982000400000001</v>
      </c>
      <c r="H169">
        <v>971.45800781000003</v>
      </c>
      <c r="J169" s="2">
        <f>TREND(Calibration!$A$2:$A$4,Calibration!$B$2:$B$4,C169)</f>
        <v>411.2268762784056</v>
      </c>
      <c r="K169" s="2">
        <f>TREND(Calibration!$A$2:$A$4,Calibration!$C$2:$C$4,E169)</f>
        <v>448.9110566981393</v>
      </c>
      <c r="L169" s="2">
        <f>TREND(Calibration!$A$2:$A$4,Calibration!$D$2:$D$4,G169)</f>
        <v>535.36107313718423</v>
      </c>
    </row>
    <row r="170" spans="1:12" x14ac:dyDescent="0.25">
      <c r="A170">
        <v>840086</v>
      </c>
      <c r="B170">
        <v>14.22999954</v>
      </c>
      <c r="C170">
        <v>0.64209998000000001</v>
      </c>
      <c r="D170">
        <v>245.46600341999999</v>
      </c>
      <c r="E170">
        <v>1.1513999699999999</v>
      </c>
      <c r="F170">
        <v>9.9000003020963209E+37</v>
      </c>
      <c r="G170">
        <v>1.3944000000000001</v>
      </c>
      <c r="H170">
        <v>9.9000003020963209E+37</v>
      </c>
      <c r="J170" s="2">
        <f>TREND(Calibration!$A$2:$A$4,Calibration!$B$2:$B$4,C170)</f>
        <v>410.55216836879629</v>
      </c>
      <c r="K170" s="2">
        <f>TREND(Calibration!$A$2:$A$4,Calibration!$C$2:$C$4,E170)</f>
        <v>446.07892159823638</v>
      </c>
      <c r="L170" s="2">
        <f>TREND(Calibration!$A$2:$A$4,Calibration!$D$2:$D$4,G170)</f>
        <v>533.79454860261012</v>
      </c>
    </row>
    <row r="171" spans="1:12" x14ac:dyDescent="0.25">
      <c r="A171">
        <v>845086</v>
      </c>
      <c r="B171">
        <v>14.20699978</v>
      </c>
      <c r="C171">
        <v>0.64160001</v>
      </c>
      <c r="D171">
        <v>324.20001221000001</v>
      </c>
      <c r="E171">
        <v>1.14699996</v>
      </c>
      <c r="F171">
        <v>9.9000003020963209E+37</v>
      </c>
      <c r="G171">
        <v>1.3895000200000001</v>
      </c>
      <c r="H171">
        <v>764.47802734000004</v>
      </c>
      <c r="J171" s="2">
        <f>TREND(Calibration!$A$2:$A$4,Calibration!$B$2:$B$4,C171)</f>
        <v>410.24550135646228</v>
      </c>
      <c r="K171" s="2">
        <f>TREND(Calibration!$A$2:$A$4,Calibration!$C$2:$C$4,E171)</f>
        <v>444.2987412347091</v>
      </c>
      <c r="L171" s="2">
        <f>TREND(Calibration!$A$2:$A$4,Calibration!$D$2:$D$4,G171)</f>
        <v>531.7745859472376</v>
      </c>
    </row>
    <row r="172" spans="1:12" x14ac:dyDescent="0.25">
      <c r="A172">
        <v>850086</v>
      </c>
      <c r="B172">
        <v>14.20100021</v>
      </c>
      <c r="C172">
        <v>0.64529996999999995</v>
      </c>
      <c r="D172">
        <v>150.52000426999999</v>
      </c>
      <c r="E172">
        <v>1.1426999600000001</v>
      </c>
      <c r="F172">
        <v>9.9000003020963209E+37</v>
      </c>
      <c r="G172">
        <v>1.38030005</v>
      </c>
      <c r="H172">
        <v>733.23602295000001</v>
      </c>
      <c r="J172" s="2">
        <f>TREND(Calibration!$A$2:$A$4,Calibration!$B$2:$B$4,C172)</f>
        <v>412.51494888122426</v>
      </c>
      <c r="K172" s="2">
        <f>TREND(Calibration!$A$2:$A$4,Calibration!$C$2:$C$4,E172)</f>
        <v>442.55902346971141</v>
      </c>
      <c r="L172" s="2">
        <f>TREND(Calibration!$A$2:$A$4,Calibration!$D$2:$D$4,G172)</f>
        <v>527.98199988963154</v>
      </c>
    </row>
    <row r="173" spans="1:12" x14ac:dyDescent="0.25">
      <c r="A173">
        <v>855086</v>
      </c>
      <c r="B173">
        <v>14.213999749999999</v>
      </c>
      <c r="C173">
        <v>0.64050001000000001</v>
      </c>
      <c r="D173">
        <v>644.45697021000001</v>
      </c>
      <c r="E173">
        <v>1.1340999599999999</v>
      </c>
      <c r="F173">
        <v>9.9000003020963209E+37</v>
      </c>
      <c r="G173">
        <v>1.37600005</v>
      </c>
      <c r="H173">
        <v>9.9000003020963209E+37</v>
      </c>
      <c r="J173" s="2">
        <f>TREND(Calibration!$A$2:$A$4,Calibration!$B$2:$B$4,C173)</f>
        <v>409.57079344685292</v>
      </c>
      <c r="K173" s="2">
        <f>TREND(Calibration!$A$2:$A$4,Calibration!$C$2:$C$4,E173)</f>
        <v>439.07958793971602</v>
      </c>
      <c r="L173" s="2">
        <f>TREND(Calibration!$A$2:$A$4,Calibration!$D$2:$D$4,G173)</f>
        <v>526.20937236500868</v>
      </c>
    </row>
    <row r="174" spans="1:12" x14ac:dyDescent="0.25">
      <c r="A174">
        <v>860086</v>
      </c>
      <c r="B174">
        <v>14.21700001</v>
      </c>
      <c r="C174">
        <v>0.64050001000000001</v>
      </c>
      <c r="D174">
        <v>405.38101196000002</v>
      </c>
      <c r="E174">
        <v>1.13139999</v>
      </c>
      <c r="F174">
        <v>1282.29003906</v>
      </c>
      <c r="G174">
        <v>1.3748999799999999</v>
      </c>
      <c r="H174">
        <v>1012.72497559</v>
      </c>
      <c r="J174" s="2">
        <f>TREND(Calibration!$A$2:$A$4,Calibration!$B$2:$B$4,C174)</f>
        <v>409.57079344685292</v>
      </c>
      <c r="K174" s="2">
        <f>TREND(Calibration!$A$2:$A$4,Calibration!$C$2:$C$4,E174)</f>
        <v>437.987219155074</v>
      </c>
      <c r="L174" s="2">
        <f>TREND(Calibration!$A$2:$A$4,Calibration!$D$2:$D$4,G174)</f>
        <v>525.75588065314537</v>
      </c>
    </row>
    <row r="175" spans="1:12" x14ac:dyDescent="0.25">
      <c r="A175">
        <v>865087</v>
      </c>
      <c r="B175">
        <v>14.16800022</v>
      </c>
      <c r="C175">
        <v>0.64319998</v>
      </c>
      <c r="D175">
        <v>751.61499022999999</v>
      </c>
      <c r="E175">
        <v>1.1248999799999999</v>
      </c>
      <c r="F175">
        <v>900.97998046999999</v>
      </c>
      <c r="G175">
        <v>1.3679000100000001</v>
      </c>
      <c r="H175">
        <v>9.9000003020963209E+37</v>
      </c>
      <c r="J175" s="2">
        <f>TREND(Calibration!$A$2:$A$4,Calibration!$B$2:$B$4,C175)</f>
        <v>411.2268762784056</v>
      </c>
      <c r="K175" s="2">
        <f>TREND(Calibration!$A$2:$A$4,Calibration!$C$2:$C$4,E175)</f>
        <v>435.35740918538499</v>
      </c>
      <c r="L175" s="2">
        <f>TREND(Calibration!$A$2:$A$4,Calibration!$D$2:$D$4,G175)</f>
        <v>522.87022030581159</v>
      </c>
    </row>
    <row r="176" spans="1:12" x14ac:dyDescent="0.25">
      <c r="A176">
        <v>870086</v>
      </c>
      <c r="B176">
        <v>14.11299992</v>
      </c>
      <c r="C176">
        <v>0.64319998</v>
      </c>
      <c r="D176">
        <v>930.65301513999998</v>
      </c>
      <c r="E176">
        <v>1.1248999799999999</v>
      </c>
      <c r="F176">
        <v>660.44396973000005</v>
      </c>
      <c r="G176">
        <v>1.3667999500000001</v>
      </c>
      <c r="H176">
        <v>9.9000003020963209E+37</v>
      </c>
      <c r="J176" s="2">
        <f>TREND(Calibration!$A$2:$A$4,Calibration!$B$2:$B$4,C176)</f>
        <v>411.2268762784056</v>
      </c>
      <c r="K176" s="2">
        <f>TREND(Calibration!$A$2:$A$4,Calibration!$C$2:$C$4,E176)</f>
        <v>435.35740918538499</v>
      </c>
      <c r="L176" s="2">
        <f>TREND(Calibration!$A$2:$A$4,Calibration!$D$2:$D$4,G176)</f>
        <v>522.41673271633795</v>
      </c>
    </row>
    <row r="177" spans="1:12" x14ac:dyDescent="0.25">
      <c r="A177">
        <v>875086</v>
      </c>
      <c r="B177">
        <v>14.083999629999999</v>
      </c>
      <c r="C177">
        <v>0.64969999</v>
      </c>
      <c r="D177">
        <v>376.39599608999998</v>
      </c>
      <c r="E177">
        <v>1.12539995</v>
      </c>
      <c r="F177">
        <v>567.44299316000001</v>
      </c>
      <c r="G177">
        <v>1.36090004</v>
      </c>
      <c r="H177">
        <v>1305.08300781</v>
      </c>
      <c r="J177" s="2">
        <f>TREND(Calibration!$A$2:$A$4,Calibration!$B$2:$B$4,C177)</f>
        <v>415.21379278707821</v>
      </c>
      <c r="K177" s="2">
        <f>TREND(Calibration!$A$2:$A$4,Calibration!$C$2:$C$4,E177)</f>
        <v>435.55968981119105</v>
      </c>
      <c r="L177" s="2">
        <f>TREND(Calibration!$A$2:$A$4,Calibration!$D$2:$D$4,G177)</f>
        <v>519.98455995847792</v>
      </c>
    </row>
    <row r="178" spans="1:12" x14ac:dyDescent="0.25">
      <c r="A178">
        <v>880086</v>
      </c>
      <c r="B178">
        <v>14.03199959</v>
      </c>
      <c r="C178">
        <v>0.64859997999999996</v>
      </c>
      <c r="D178">
        <v>968.92901611000002</v>
      </c>
      <c r="E178">
        <v>1.12220001</v>
      </c>
      <c r="F178">
        <v>246.19299315999999</v>
      </c>
      <c r="G178">
        <v>1.35549998</v>
      </c>
      <c r="H178">
        <v>9.9000003020963209E+37</v>
      </c>
      <c r="J178" s="2">
        <f>TREND(Calibration!$A$2:$A$4,Calibration!$B$2:$B$4,C178)</f>
        <v>414.53907874376057</v>
      </c>
      <c r="K178" s="2">
        <f>TREND(Calibration!$A$2:$A$4,Calibration!$C$2:$C$4,E178)</f>
        <v>434.26504040074298</v>
      </c>
      <c r="L178" s="2">
        <f>TREND(Calibration!$A$2:$A$4,Calibration!$D$2:$D$4,G178)</f>
        <v>517.7584448443813</v>
      </c>
    </row>
    <row r="179" spans="1:12" x14ac:dyDescent="0.25">
      <c r="A179">
        <v>885086</v>
      </c>
      <c r="B179">
        <v>13.9829998</v>
      </c>
      <c r="C179">
        <v>0.65240001999999997</v>
      </c>
      <c r="D179">
        <v>809.38598633000004</v>
      </c>
      <c r="E179">
        <v>1.1195000399999999</v>
      </c>
      <c r="F179">
        <v>241.41299437999999</v>
      </c>
      <c r="G179">
        <v>1.35230005</v>
      </c>
      <c r="H179">
        <v>1328.5260009799999</v>
      </c>
      <c r="J179" s="2">
        <f>TREND(Calibration!$A$2:$A$4,Calibration!$B$2:$B$4,C179)</f>
        <v>416.86991242088044</v>
      </c>
      <c r="K179" s="2">
        <f>TREND(Calibration!$A$2:$A$4,Calibration!$C$2:$C$4,E179)</f>
        <v>433.1726716161009</v>
      </c>
      <c r="L179" s="2">
        <f>TREND(Calibration!$A$2:$A$4,Calibration!$D$2:$D$4,G179)</f>
        <v>516.43930903162152</v>
      </c>
    </row>
    <row r="180" spans="1:12" x14ac:dyDescent="0.25">
      <c r="A180">
        <v>890086</v>
      </c>
      <c r="B180">
        <v>13.961000439999999</v>
      </c>
      <c r="C180">
        <v>0.64700000999999996</v>
      </c>
      <c r="D180">
        <v>1047.7130127</v>
      </c>
      <c r="E180">
        <v>1.1152000399999999</v>
      </c>
      <c r="F180">
        <v>453.24301147</v>
      </c>
      <c r="G180">
        <v>1.3511999800000001</v>
      </c>
      <c r="H180">
        <v>1305.1829834</v>
      </c>
      <c r="J180" s="2">
        <f>TREND(Calibration!$A$2:$A$4,Calibration!$B$2:$B$4,C180)</f>
        <v>413.5577038218172</v>
      </c>
      <c r="K180" s="2">
        <f>TREND(Calibration!$A$2:$A$4,Calibration!$C$2:$C$4,E180)</f>
        <v>431.43295385110326</v>
      </c>
      <c r="L180" s="2">
        <f>TREND(Calibration!$A$2:$A$4,Calibration!$D$2:$D$4,G180)</f>
        <v>515.98581731975833</v>
      </c>
    </row>
    <row r="181" spans="1:12" x14ac:dyDescent="0.25">
      <c r="A181">
        <v>895087</v>
      </c>
      <c r="B181">
        <v>13.944000239999999</v>
      </c>
      <c r="C181">
        <v>0.64370000000000005</v>
      </c>
      <c r="D181">
        <v>9.9000003020963209E+37</v>
      </c>
      <c r="E181">
        <v>1.1114000100000001</v>
      </c>
      <c r="F181">
        <v>-9.9000003020963209E+37</v>
      </c>
      <c r="G181">
        <v>1.3489999800000001</v>
      </c>
      <c r="H181">
        <v>9.9000003020963209E+37</v>
      </c>
      <c r="J181" s="2">
        <f>TREND(Calibration!$A$2:$A$4,Calibration!$B$2:$B$4,C181)</f>
        <v>411.53357395928094</v>
      </c>
      <c r="K181" s="2">
        <f>TREND(Calibration!$A$2:$A$4,Calibration!$C$2:$C$4,E181)</f>
        <v>429.89551671191168</v>
      </c>
      <c r="L181" s="2">
        <f>TREND(Calibration!$A$2:$A$4,Calibration!$D$2:$D$4,G181)</f>
        <v>515.07889160948605</v>
      </c>
    </row>
    <row r="182" spans="1:12" x14ac:dyDescent="0.25">
      <c r="A182">
        <v>900101</v>
      </c>
      <c r="B182">
        <v>13.95699978</v>
      </c>
      <c r="C182">
        <v>0.64969999</v>
      </c>
      <c r="D182">
        <v>1239.3790283200001</v>
      </c>
      <c r="E182">
        <v>1.1092</v>
      </c>
      <c r="F182">
        <v>224.28999329000001</v>
      </c>
      <c r="G182">
        <v>1.34309995</v>
      </c>
      <c r="H182">
        <v>9.9000003020963209E+37</v>
      </c>
      <c r="J182" s="2">
        <f>TREND(Calibration!$A$2:$A$4,Calibration!$B$2:$B$4,C182)</f>
        <v>415.21379278707821</v>
      </c>
      <c r="K182" s="2">
        <f>TREND(Calibration!$A$2:$A$4,Calibration!$C$2:$C$4,E182)</f>
        <v>429.00542450722031</v>
      </c>
      <c r="L182" s="2">
        <f>TREND(Calibration!$A$2:$A$4,Calibration!$D$2:$D$4,G182)</f>
        <v>512.6466693829509</v>
      </c>
    </row>
    <row r="183" spans="1:12" x14ac:dyDescent="0.25">
      <c r="A183">
        <v>905087</v>
      </c>
      <c r="B183">
        <v>13.95100021</v>
      </c>
      <c r="C183">
        <v>0.65450001000000002</v>
      </c>
      <c r="D183">
        <v>688.06097411999997</v>
      </c>
      <c r="E183">
        <v>1.1022000300000001</v>
      </c>
      <c r="F183">
        <v>510.34899902000001</v>
      </c>
      <c r="G183">
        <v>1.33280003</v>
      </c>
      <c r="H183">
        <v>897.55999756000006</v>
      </c>
      <c r="J183" s="2">
        <f>TREND(Calibration!$A$2:$A$4,Calibration!$B$2:$B$4,C183)</f>
        <v>418.15798502369915</v>
      </c>
      <c r="K183" s="2">
        <f>TREND(Calibration!$A$2:$A$4,Calibration!$C$2:$C$4,E183)</f>
        <v>426.17333795758066</v>
      </c>
      <c r="L183" s="2">
        <f>TREND(Calibration!$A$2:$A$4,Calibration!$D$2:$D$4,G183)</f>
        <v>508.40064108215677</v>
      </c>
    </row>
    <row r="184" spans="1:12" x14ac:dyDescent="0.25">
      <c r="A184">
        <v>910086</v>
      </c>
      <c r="B184">
        <v>13.94799995</v>
      </c>
      <c r="C184">
        <v>0.65339999999999998</v>
      </c>
      <c r="D184">
        <v>951.10400390999996</v>
      </c>
      <c r="E184">
        <v>1.10169995</v>
      </c>
      <c r="F184">
        <v>701.59600829999999</v>
      </c>
      <c r="G184">
        <v>1.32959998</v>
      </c>
      <c r="H184">
        <v>1060.5989990200001</v>
      </c>
      <c r="J184" s="2">
        <f>TREND(Calibration!$A$2:$A$4,Calibration!$B$2:$B$4,C184)</f>
        <v>417.48327098038152</v>
      </c>
      <c r="K184" s="2">
        <f>TREND(Calibration!$A$2:$A$4,Calibration!$C$2:$C$4,E184)</f>
        <v>425.97101282736662</v>
      </c>
      <c r="L184" s="2">
        <f>TREND(Calibration!$A$2:$A$4,Calibration!$D$2:$D$4,G184)</f>
        <v>507.08145580072198</v>
      </c>
    </row>
    <row r="185" spans="1:12" x14ac:dyDescent="0.25">
      <c r="A185">
        <v>915086</v>
      </c>
      <c r="B185">
        <v>13.97000027</v>
      </c>
      <c r="C185">
        <v>0.65990000999999998</v>
      </c>
      <c r="D185">
        <v>864.16601562000005</v>
      </c>
      <c r="E185">
        <v>1.09630001</v>
      </c>
      <c r="F185">
        <v>898.21502685999997</v>
      </c>
      <c r="G185">
        <v>1.3220000300000001</v>
      </c>
      <c r="H185">
        <v>911.26501465000001</v>
      </c>
      <c r="J185" s="2">
        <f>TREND(Calibration!$A$2:$A$4,Calibration!$B$2:$B$4,C185)</f>
        <v>421.47018748905407</v>
      </c>
      <c r="K185" s="2">
        <f>TREND(Calibration!$A$2:$A$4,Calibration!$C$2:$C$4,E185)</f>
        <v>423.78627525808258</v>
      </c>
      <c r="L185" s="2">
        <f>TREND(Calibration!$A$2:$A$4,Calibration!$D$2:$D$4,G185)</f>
        <v>503.94846032263865</v>
      </c>
    </row>
    <row r="186" spans="1:12" x14ac:dyDescent="0.25">
      <c r="A186">
        <v>920086</v>
      </c>
      <c r="B186">
        <v>13.97999954</v>
      </c>
      <c r="C186">
        <v>0.65990000999999998</v>
      </c>
      <c r="D186">
        <v>876.71801758000004</v>
      </c>
      <c r="E186">
        <v>1.0946999799999999</v>
      </c>
      <c r="F186">
        <v>1019.71002197</v>
      </c>
      <c r="G186">
        <v>1.3161</v>
      </c>
      <c r="H186">
        <v>1262.7239990200001</v>
      </c>
      <c r="J186" s="2">
        <f>TREND(Calibration!$A$2:$A$4,Calibration!$B$2:$B$4,C186)</f>
        <v>421.47018748905407</v>
      </c>
      <c r="K186" s="2">
        <f>TREND(Calibration!$A$2:$A$4,Calibration!$C$2:$C$4,E186)</f>
        <v>423.13892627772691</v>
      </c>
      <c r="L186" s="2">
        <f>TREND(Calibration!$A$2:$A$4,Calibration!$D$2:$D$4,G186)</f>
        <v>501.51623809610339</v>
      </c>
    </row>
    <row r="187" spans="1:12" x14ac:dyDescent="0.25">
      <c r="A187">
        <v>925088</v>
      </c>
      <c r="B187">
        <v>13.97000027</v>
      </c>
      <c r="C187">
        <v>0.65509998999999997</v>
      </c>
      <c r="D187">
        <v>1260.85705566</v>
      </c>
      <c r="E187">
        <v>1.09140003</v>
      </c>
      <c r="F187">
        <v>723.55999756000006</v>
      </c>
      <c r="G187">
        <v>1.31449997</v>
      </c>
      <c r="H187">
        <v>9.9000003020963209E+37</v>
      </c>
      <c r="J187" s="2">
        <f>TREND(Calibration!$A$2:$A$4,Calibration!$B$2:$B$4,C187)</f>
        <v>418.52599525243312</v>
      </c>
      <c r="K187" s="2">
        <f>TREND(Calibration!$A$2:$A$4,Calibration!$C$2:$C$4,E187)</f>
        <v>421.80381426874919</v>
      </c>
      <c r="L187" s="2">
        <f>TREND(Calibration!$A$2:$A$4,Calibration!$D$2:$D$4,G187)</f>
        <v>500.85664339419122</v>
      </c>
    </row>
    <row r="188" spans="1:12" x14ac:dyDescent="0.25">
      <c r="A188">
        <v>930087</v>
      </c>
      <c r="B188">
        <v>14.022000309999999</v>
      </c>
      <c r="C188">
        <v>0.66479999000000001</v>
      </c>
      <c r="D188">
        <v>141.38999939000001</v>
      </c>
      <c r="E188">
        <v>1.0902999600000001</v>
      </c>
      <c r="F188">
        <v>9.9000003020963209E+37</v>
      </c>
      <c r="G188">
        <v>1.31120002</v>
      </c>
      <c r="H188">
        <v>751.84899901999995</v>
      </c>
      <c r="J188" s="2">
        <f>TREND(Calibration!$A$2:$A$4,Calibration!$B$2:$B$4,C188)</f>
        <v>424.4756922735337</v>
      </c>
      <c r="K188" s="2">
        <f>TREND(Calibration!$A$2:$A$4,Calibration!$C$2:$C$4,E188)</f>
        <v>421.3587418683444</v>
      </c>
      <c r="L188" s="2">
        <f>TREND(Calibration!$A$2:$A$4,Calibration!$D$2:$D$4,G188)</f>
        <v>499.49627544073087</v>
      </c>
    </row>
    <row r="189" spans="1:12" x14ac:dyDescent="0.25">
      <c r="A189">
        <v>935087</v>
      </c>
      <c r="B189">
        <v>14.03499985</v>
      </c>
      <c r="C189">
        <v>0.65880000999999999</v>
      </c>
      <c r="D189">
        <v>1256.47302246</v>
      </c>
      <c r="E189">
        <v>1.0893000399999999</v>
      </c>
      <c r="F189">
        <v>705.42901611000002</v>
      </c>
      <c r="G189">
        <v>1.30799997</v>
      </c>
      <c r="H189">
        <v>9.9000003020963209E+37</v>
      </c>
      <c r="J189" s="2">
        <f>TREND(Calibration!$A$2:$A$4,Calibration!$B$2:$B$4,C189)</f>
        <v>420.79547957944476</v>
      </c>
      <c r="K189" s="2">
        <f>TREND(Calibration!$A$2:$A$4,Calibration!$C$2:$C$4,E189)</f>
        <v>420.95418870844281</v>
      </c>
      <c r="L189" s="2">
        <f>TREND(Calibration!$A$2:$A$4,Calibration!$D$2:$D$4,G189)</f>
        <v>498.17709015929597</v>
      </c>
    </row>
    <row r="190" spans="1:12" x14ac:dyDescent="0.25">
      <c r="A190">
        <v>940086</v>
      </c>
      <c r="B190">
        <v>14.1420002</v>
      </c>
      <c r="C190">
        <v>0.65880000999999999</v>
      </c>
      <c r="D190">
        <v>271.55099487000001</v>
      </c>
      <c r="E190">
        <v>1.0887000600000001</v>
      </c>
      <c r="F190">
        <v>9.9000003020963209E+37</v>
      </c>
      <c r="G190">
        <v>1.30910003</v>
      </c>
      <c r="H190">
        <v>734.63897704999999</v>
      </c>
      <c r="J190" s="2">
        <f>TREND(Calibration!$A$2:$A$4,Calibration!$B$2:$B$4,C190)</f>
        <v>420.79547957944476</v>
      </c>
      <c r="K190" s="2">
        <f>TREND(Calibration!$A$2:$A$4,Calibration!$C$2:$C$4,E190)</f>
        <v>420.71144548410723</v>
      </c>
      <c r="L190" s="2">
        <f>TREND(Calibration!$A$2:$A$4,Calibration!$D$2:$D$4,G190)</f>
        <v>498.63057774876961</v>
      </c>
    </row>
    <row r="191" spans="1:12" x14ac:dyDescent="0.25">
      <c r="A191">
        <v>945087</v>
      </c>
      <c r="B191">
        <v>14.18799973</v>
      </c>
      <c r="C191">
        <v>0.65399998000000004</v>
      </c>
      <c r="D191">
        <v>1254.0460205100001</v>
      </c>
      <c r="E191">
        <v>1.09140003</v>
      </c>
      <c r="F191">
        <v>696.40002441000001</v>
      </c>
      <c r="G191">
        <v>1.31120002</v>
      </c>
      <c r="H191">
        <v>9.9000003020963209E+37</v>
      </c>
      <c r="J191" s="2">
        <f>TREND(Calibration!$A$2:$A$4,Calibration!$B$2:$B$4,C191)</f>
        <v>417.85128120911554</v>
      </c>
      <c r="K191" s="2">
        <f>TREND(Calibration!$A$2:$A$4,Calibration!$C$2:$C$4,E191)</f>
        <v>421.80381426874919</v>
      </c>
      <c r="L191" s="2">
        <f>TREND(Calibration!$A$2:$A$4,Calibration!$D$2:$D$4,G191)</f>
        <v>499.49627544073087</v>
      </c>
    </row>
    <row r="192" spans="1:12" x14ac:dyDescent="0.25">
      <c r="A192">
        <v>950086</v>
      </c>
      <c r="B192">
        <v>14.33699989</v>
      </c>
      <c r="C192">
        <v>0.64859997999999996</v>
      </c>
      <c r="D192">
        <v>661.33398437000005</v>
      </c>
      <c r="E192">
        <v>1.0902999600000001</v>
      </c>
      <c r="F192">
        <v>763.94897461000005</v>
      </c>
      <c r="G192">
        <v>1.3100999600000001</v>
      </c>
      <c r="H192">
        <v>1090.1359863299999</v>
      </c>
      <c r="J192" s="2">
        <f>TREND(Calibration!$A$2:$A$4,Calibration!$B$2:$B$4,C192)</f>
        <v>414.53907874376057</v>
      </c>
      <c r="K192" s="2">
        <f>TREND(Calibration!$A$2:$A$4,Calibration!$C$2:$C$4,E192)</f>
        <v>421.3587418683444</v>
      </c>
      <c r="L192" s="2">
        <f>TREND(Calibration!$A$2:$A$4,Calibration!$D$2:$D$4,G192)</f>
        <v>499.04278785125723</v>
      </c>
    </row>
    <row r="193" spans="1:12" x14ac:dyDescent="0.25">
      <c r="A193">
        <v>955086</v>
      </c>
      <c r="B193">
        <v>14.460000040000001</v>
      </c>
      <c r="C193">
        <v>0.64800000000000002</v>
      </c>
      <c r="D193">
        <v>996.77001953000001</v>
      </c>
      <c r="E193">
        <v>1.0902999600000001</v>
      </c>
      <c r="F193">
        <v>336.48999022999999</v>
      </c>
      <c r="G193">
        <v>1.29340005</v>
      </c>
      <c r="H193">
        <v>1341.0219726600001</v>
      </c>
      <c r="J193" s="2">
        <f>TREND(Calibration!$A$2:$A$4,Calibration!$B$2:$B$4,C193)</f>
        <v>414.17106851502655</v>
      </c>
      <c r="K193" s="2">
        <f>TREND(Calibration!$A$2:$A$4,Calibration!$C$2:$C$4,E193)</f>
        <v>421.3587418683444</v>
      </c>
      <c r="L193" s="2">
        <f>TREND(Calibration!$A$2:$A$4,Calibration!$D$2:$D$4,G193)</f>
        <v>492.15843433387897</v>
      </c>
    </row>
    <row r="194" spans="1:12" x14ac:dyDescent="0.25">
      <c r="A194">
        <v>960087</v>
      </c>
      <c r="B194">
        <v>14.57699966</v>
      </c>
      <c r="C194">
        <v>0.65179997999999995</v>
      </c>
      <c r="D194">
        <v>1040.61901855</v>
      </c>
      <c r="E194">
        <v>1.0887000600000001</v>
      </c>
      <c r="F194">
        <v>74.088996890000004</v>
      </c>
      <c r="G194">
        <v>1.2922999900000001</v>
      </c>
      <c r="H194">
        <v>9.9000003020963209E+37</v>
      </c>
      <c r="J194" s="2">
        <f>TREND(Calibration!$A$2:$A$4,Calibration!$B$2:$B$4,C194)</f>
        <v>416.50186538989681</v>
      </c>
      <c r="K194" s="2">
        <f>TREND(Calibration!$A$2:$A$4,Calibration!$C$2:$C$4,E194)</f>
        <v>420.71144548410723</v>
      </c>
      <c r="L194" s="2">
        <f>TREND(Calibration!$A$2:$A$4,Calibration!$D$2:$D$4,G194)</f>
        <v>491.70494674440522</v>
      </c>
    </row>
    <row r="195" spans="1:12" x14ac:dyDescent="0.25">
      <c r="A195">
        <v>965086</v>
      </c>
      <c r="B195">
        <v>14.684000019999999</v>
      </c>
      <c r="C195">
        <v>0.64969999</v>
      </c>
      <c r="D195">
        <v>814.64300536999997</v>
      </c>
      <c r="E195">
        <v>1.0893000399999999</v>
      </c>
      <c r="F195">
        <v>511.58401488999999</v>
      </c>
      <c r="G195">
        <v>1.28639996</v>
      </c>
      <c r="H195">
        <v>913.86297606999995</v>
      </c>
      <c r="J195" s="2">
        <f>TREND(Calibration!$A$2:$A$4,Calibration!$B$2:$B$4,C195)</f>
        <v>415.21379278707821</v>
      </c>
      <c r="K195" s="2">
        <f>TREND(Calibration!$A$2:$A$4,Calibration!$C$2:$C$4,E195)</f>
        <v>420.95418870844281</v>
      </c>
      <c r="L195" s="2">
        <f>TREND(Calibration!$A$2:$A$4,Calibration!$D$2:$D$4,G195)</f>
        <v>489.27272451787007</v>
      </c>
    </row>
    <row r="196" spans="1:12" x14ac:dyDescent="0.25">
      <c r="A196">
        <v>970086</v>
      </c>
      <c r="B196">
        <v>14.772000309999999</v>
      </c>
      <c r="C196">
        <v>0.64859997999999996</v>
      </c>
      <c r="D196">
        <v>9.9000003020963209E+37</v>
      </c>
      <c r="E196">
        <v>1.0854999999999999</v>
      </c>
      <c r="F196">
        <v>306.71899414000001</v>
      </c>
      <c r="G196">
        <v>1.28530002</v>
      </c>
      <c r="H196">
        <v>1100.2089843700001</v>
      </c>
      <c r="J196" s="2">
        <f>TREND(Calibration!$A$2:$A$4,Calibration!$B$2:$B$4,C196)</f>
        <v>414.53907874376057</v>
      </c>
      <c r="K196" s="2">
        <f>TREND(Calibration!$A$2:$A$4,Calibration!$C$2:$C$4,E196)</f>
        <v>419.41674752339588</v>
      </c>
      <c r="L196" s="2">
        <f>TREND(Calibration!$A$2:$A$4,Calibration!$D$2:$D$4,G196)</f>
        <v>488.81928639707155</v>
      </c>
    </row>
    <row r="197" spans="1:12" x14ac:dyDescent="0.25">
      <c r="A197">
        <v>975086</v>
      </c>
      <c r="B197">
        <v>14.791000370000001</v>
      </c>
      <c r="C197">
        <v>0.65240001999999997</v>
      </c>
      <c r="D197">
        <v>865.25598145000004</v>
      </c>
      <c r="E197">
        <v>1.08280003</v>
      </c>
      <c r="F197">
        <v>409.85501098999998</v>
      </c>
      <c r="G197">
        <v>1.28040004</v>
      </c>
      <c r="H197">
        <v>980.16802978999999</v>
      </c>
      <c r="J197" s="2">
        <f>TREND(Calibration!$A$2:$A$4,Calibration!$B$2:$B$4,C197)</f>
        <v>416.86991242088044</v>
      </c>
      <c r="K197" s="2">
        <f>TREND(Calibration!$A$2:$A$4,Calibration!$C$2:$C$4,E197)</f>
        <v>418.32437873875386</v>
      </c>
      <c r="L197" s="2">
        <f>TREND(Calibration!$A$2:$A$4,Calibration!$D$2:$D$4,G197)</f>
        <v>486.79932374169891</v>
      </c>
    </row>
    <row r="198" spans="1:12" x14ac:dyDescent="0.25">
      <c r="A198">
        <v>980086</v>
      </c>
      <c r="B198">
        <v>14.824000359999999</v>
      </c>
      <c r="C198">
        <v>0.65670002000000005</v>
      </c>
      <c r="D198">
        <v>1271.3380127</v>
      </c>
      <c r="E198">
        <v>1.07790005</v>
      </c>
      <c r="F198">
        <v>506.54098511000001</v>
      </c>
      <c r="G198">
        <v>1.2826000500000001</v>
      </c>
      <c r="H198">
        <v>1193.19799805</v>
      </c>
      <c r="J198" s="2">
        <f>TREND(Calibration!$A$2:$A$4,Calibration!$B$2:$B$4,C198)</f>
        <v>419.5074069766261</v>
      </c>
      <c r="K198" s="2">
        <f>TREND(Calibration!$A$2:$A$4,Calibration!$C$2:$C$4,E198)</f>
        <v>416.34191774942053</v>
      </c>
      <c r="L198" s="2">
        <f>TREND(Calibration!$A$2:$A$4,Calibration!$D$2:$D$4,G198)</f>
        <v>487.70625357436074</v>
      </c>
    </row>
    <row r="199" spans="1:12" x14ac:dyDescent="0.25">
      <c r="A199">
        <v>985086</v>
      </c>
      <c r="B199">
        <v>14.791000370000001</v>
      </c>
      <c r="C199">
        <v>0.65020001000000005</v>
      </c>
      <c r="D199">
        <v>1070.9460449200001</v>
      </c>
      <c r="E199">
        <v>1.0785000300000001</v>
      </c>
      <c r="F199">
        <v>638.67999268000005</v>
      </c>
      <c r="G199">
        <v>1.27670002</v>
      </c>
      <c r="H199">
        <v>1249.3730468700001</v>
      </c>
      <c r="J199" s="2">
        <f>TREND(Calibration!$A$2:$A$4,Calibration!$B$2:$B$4,C199)</f>
        <v>415.52049046795355</v>
      </c>
      <c r="K199" s="2">
        <f>TREND(Calibration!$A$2:$A$4,Calibration!$C$2:$C$4,E199)</f>
        <v>416.58466097375623</v>
      </c>
      <c r="L199" s="2">
        <f>TREND(Calibration!$A$2:$A$4,Calibration!$D$2:$D$4,G199)</f>
        <v>485.2740313478256</v>
      </c>
    </row>
    <row r="200" spans="1:12" x14ac:dyDescent="0.25">
      <c r="A200">
        <v>990087</v>
      </c>
      <c r="B200">
        <v>14.81700039</v>
      </c>
      <c r="C200">
        <v>0.64800000000000002</v>
      </c>
      <c r="D200">
        <v>9.9000003020963209E+37</v>
      </c>
      <c r="E200">
        <v>1.0773999700000001</v>
      </c>
      <c r="F200">
        <v>409.79699706999997</v>
      </c>
      <c r="G200">
        <v>1.27610004</v>
      </c>
      <c r="H200">
        <v>9.9000003020963209E+37</v>
      </c>
      <c r="J200" s="2">
        <f>TREND(Calibration!$A$2:$A$4,Calibration!$B$2:$B$4,C200)</f>
        <v>414.17106851502655</v>
      </c>
      <c r="K200" s="2">
        <f>TREND(Calibration!$A$2:$A$4,Calibration!$C$2:$C$4,E200)</f>
        <v>416.13959261920661</v>
      </c>
      <c r="L200" s="2">
        <f>TREND(Calibration!$A$2:$A$4,Calibration!$D$2:$D$4,G200)</f>
        <v>485.02669621707594</v>
      </c>
    </row>
    <row r="201" spans="1:12" x14ac:dyDescent="0.25">
      <c r="A201">
        <v>995087</v>
      </c>
      <c r="B201">
        <v>14.930999760000001</v>
      </c>
      <c r="C201">
        <v>0.64969999</v>
      </c>
      <c r="D201">
        <v>369.43200683999999</v>
      </c>
      <c r="E201">
        <v>1.0773999700000001</v>
      </c>
      <c r="F201">
        <v>9.9000003020963209E+37</v>
      </c>
      <c r="G201">
        <v>1.27610004</v>
      </c>
      <c r="H201">
        <v>1033.6850585899999</v>
      </c>
      <c r="J201" s="2">
        <f>TREND(Calibration!$A$2:$A$4,Calibration!$B$2:$B$4,C201)</f>
        <v>415.21379278707821</v>
      </c>
      <c r="K201" s="2">
        <f>TREND(Calibration!$A$2:$A$4,Calibration!$C$2:$C$4,E201)</f>
        <v>416.13959261920661</v>
      </c>
      <c r="L201" s="2">
        <f>TREND(Calibration!$A$2:$A$4,Calibration!$D$2:$D$4,G201)</f>
        <v>485.02669621707594</v>
      </c>
    </row>
    <row r="202" spans="1:12" x14ac:dyDescent="0.25">
      <c r="A202">
        <v>1000087</v>
      </c>
      <c r="B202">
        <v>14.97000027</v>
      </c>
      <c r="C202">
        <v>0.65509998999999997</v>
      </c>
      <c r="D202">
        <v>936.55200194999998</v>
      </c>
      <c r="E202">
        <v>1.07360005</v>
      </c>
      <c r="F202">
        <v>601.75</v>
      </c>
      <c r="G202">
        <v>1.27289999</v>
      </c>
      <c r="H202">
        <v>1213.6269531200001</v>
      </c>
      <c r="J202" s="2">
        <f>TREND(Calibration!$A$2:$A$4,Calibration!$B$2:$B$4,C202)</f>
        <v>418.52599525243312</v>
      </c>
      <c r="K202" s="2">
        <f>TREND(Calibration!$A$2:$A$4,Calibration!$C$2:$C$4,E202)</f>
        <v>414.6021999844229</v>
      </c>
      <c r="L202" s="2">
        <f>TREND(Calibration!$A$2:$A$4,Calibration!$D$2:$D$4,G202)</f>
        <v>483.70751093564115</v>
      </c>
    </row>
    <row r="203" spans="1:12" x14ac:dyDescent="0.25">
      <c r="A203">
        <v>1005086</v>
      </c>
      <c r="B203">
        <v>15.022000309999999</v>
      </c>
      <c r="C203">
        <v>0.65069997000000002</v>
      </c>
      <c r="D203">
        <v>1154.42700195</v>
      </c>
      <c r="E203">
        <v>1.0747</v>
      </c>
      <c r="F203">
        <v>704.16101074000005</v>
      </c>
      <c r="G203">
        <v>1.26909995</v>
      </c>
      <c r="H203">
        <v>9.9000003020963209E+37</v>
      </c>
      <c r="J203" s="2">
        <f>TREND(Calibration!$A$2:$A$4,Calibration!$B$2:$B$4,C203)</f>
        <v>415.82715134657923</v>
      </c>
      <c r="K203" s="2">
        <f>TREND(Calibration!$A$2:$A$4,Calibration!$C$2:$C$4,E203)</f>
        <v>415.04722383456453</v>
      </c>
      <c r="L203" s="2">
        <f>TREND(Calibration!$A$2:$A$4,Calibration!$D$2:$D$4,G203)</f>
        <v>482.14098640106715</v>
      </c>
    </row>
    <row r="204" spans="1:12" x14ac:dyDescent="0.25">
      <c r="A204">
        <v>1010086</v>
      </c>
      <c r="B204">
        <v>15.086000439999999</v>
      </c>
      <c r="C204">
        <v>0.64800000000000002</v>
      </c>
      <c r="D204">
        <v>486.82998657000002</v>
      </c>
      <c r="E204">
        <v>1.07519996</v>
      </c>
      <c r="F204">
        <v>1082.2550048799999</v>
      </c>
      <c r="G204">
        <v>1.26800001</v>
      </c>
      <c r="H204">
        <v>1354.0689697299999</v>
      </c>
      <c r="J204" s="2">
        <f>TREND(Calibration!$A$2:$A$4,Calibration!$B$2:$B$4,C204)</f>
        <v>414.17106851502655</v>
      </c>
      <c r="K204" s="2">
        <f>TREND(Calibration!$A$2:$A$4,Calibration!$C$2:$C$4,E204)</f>
        <v>415.2495004145153</v>
      </c>
      <c r="L204" s="2">
        <f>TREND(Calibration!$A$2:$A$4,Calibration!$D$2:$D$4,G204)</f>
        <v>481.68754828026852</v>
      </c>
    </row>
    <row r="205" spans="1:12" x14ac:dyDescent="0.25">
      <c r="A205">
        <v>1015086</v>
      </c>
      <c r="B205">
        <v>15.03800011</v>
      </c>
      <c r="C205">
        <v>0.64480000999999998</v>
      </c>
      <c r="D205">
        <v>507.10998534999999</v>
      </c>
      <c r="E205">
        <v>1.0747</v>
      </c>
      <c r="F205">
        <v>1193.7790527300001</v>
      </c>
      <c r="G205">
        <v>1.2663999800000001</v>
      </c>
      <c r="H205">
        <v>1125.57995605</v>
      </c>
      <c r="J205" s="2">
        <f>TREND(Calibration!$A$2:$A$4,Calibration!$B$2:$B$4,C205)</f>
        <v>412.20828800259852</v>
      </c>
      <c r="K205" s="2">
        <f>TREND(Calibration!$A$2:$A$4,Calibration!$C$2:$C$4,E205)</f>
        <v>415.04722383456453</v>
      </c>
      <c r="L205" s="2">
        <f>TREND(Calibration!$A$2:$A$4,Calibration!$D$2:$D$4,G205)</f>
        <v>481.02795357835635</v>
      </c>
    </row>
    <row r="206" spans="1:12" x14ac:dyDescent="0.25">
      <c r="A206">
        <v>1020086</v>
      </c>
      <c r="B206">
        <v>14.944000239999999</v>
      </c>
      <c r="C206">
        <v>0.64259999999999995</v>
      </c>
      <c r="D206">
        <v>446.43099976000002</v>
      </c>
      <c r="E206">
        <v>1.0747</v>
      </c>
      <c r="F206">
        <v>1021.70202637</v>
      </c>
      <c r="G206">
        <v>1.2653000400000001</v>
      </c>
      <c r="H206">
        <v>1333.32995605</v>
      </c>
      <c r="J206" s="2">
        <f>TREND(Calibration!$A$2:$A$4,Calibration!$B$2:$B$4,C206)</f>
        <v>410.85886604967158</v>
      </c>
      <c r="K206" s="2">
        <f>TREND(Calibration!$A$2:$A$4,Calibration!$C$2:$C$4,E206)</f>
        <v>415.04722383456453</v>
      </c>
      <c r="L206" s="2">
        <f>TREND(Calibration!$A$2:$A$4,Calibration!$D$2:$D$4,G206)</f>
        <v>480.57451545755782</v>
      </c>
    </row>
    <row r="207" spans="1:12" x14ac:dyDescent="0.25">
      <c r="A207">
        <v>1025086</v>
      </c>
      <c r="B207">
        <v>14.800999640000001</v>
      </c>
      <c r="C207">
        <v>0.64160001</v>
      </c>
      <c r="D207">
        <v>523.66601562000005</v>
      </c>
      <c r="E207">
        <v>1.0747</v>
      </c>
      <c r="F207">
        <v>839.16802978999999</v>
      </c>
      <c r="G207">
        <v>1.2615000000000001</v>
      </c>
      <c r="H207">
        <v>9.9000003020963209E+37</v>
      </c>
      <c r="J207" s="2">
        <f>TREND(Calibration!$A$2:$A$4,Calibration!$B$2:$B$4,C207)</f>
        <v>410.24550135646228</v>
      </c>
      <c r="K207" s="2">
        <f>TREND(Calibration!$A$2:$A$4,Calibration!$C$2:$C$4,E207)</f>
        <v>415.04722383456453</v>
      </c>
      <c r="L207" s="2">
        <f>TREND(Calibration!$A$2:$A$4,Calibration!$D$2:$D$4,G207)</f>
        <v>479.00799092298382</v>
      </c>
    </row>
    <row r="208" spans="1:12" x14ac:dyDescent="0.25">
      <c r="A208">
        <v>1030086</v>
      </c>
      <c r="B208">
        <v>14.69999981</v>
      </c>
      <c r="C208">
        <v>0.64370000000000005</v>
      </c>
      <c r="D208">
        <v>337.14898682</v>
      </c>
      <c r="E208">
        <v>1.0720000300000001</v>
      </c>
      <c r="F208">
        <v>1018.93597412</v>
      </c>
      <c r="G208">
        <v>1.26049995</v>
      </c>
      <c r="H208">
        <v>9.9000003020963209E+37</v>
      </c>
      <c r="J208" s="2">
        <f>TREND(Calibration!$A$2:$A$4,Calibration!$B$2:$B$4,C208)</f>
        <v>411.53357395928094</v>
      </c>
      <c r="K208" s="2">
        <f>TREND(Calibration!$A$2:$A$4,Calibration!$C$2:$C$4,E208)</f>
        <v>413.95485504992251</v>
      </c>
      <c r="L208" s="2">
        <f>TREND(Calibration!$A$2:$A$4,Calibration!$D$2:$D$4,G208)</f>
        <v>478.5957313518212</v>
      </c>
    </row>
    <row r="209" spans="1:12" x14ac:dyDescent="0.25">
      <c r="A209">
        <v>1035101</v>
      </c>
      <c r="B209">
        <v>14.65499973</v>
      </c>
      <c r="C209">
        <v>0.63990002999999995</v>
      </c>
      <c r="D209">
        <v>547.73602295000001</v>
      </c>
      <c r="E209">
        <v>1.0747</v>
      </c>
      <c r="F209">
        <v>861.90100098000005</v>
      </c>
      <c r="G209">
        <v>1.2567000399999999</v>
      </c>
      <c r="H209">
        <v>9.9000003020963209E+37</v>
      </c>
      <c r="J209" s="2">
        <f>TREND(Calibration!$A$2:$A$4,Calibration!$B$2:$B$4,C209)</f>
        <v>409.2027832181189</v>
      </c>
      <c r="K209" s="2">
        <f>TREND(Calibration!$A$2:$A$4,Calibration!$C$2:$C$4,E209)</f>
        <v>415.04722383456453</v>
      </c>
      <c r="L209" s="2">
        <f>TREND(Calibration!$A$2:$A$4,Calibration!$D$2:$D$4,G209)</f>
        <v>477.02926040831176</v>
      </c>
    </row>
    <row r="210" spans="1:12" x14ac:dyDescent="0.25">
      <c r="A210">
        <v>1040087</v>
      </c>
      <c r="B210">
        <v>14.605999949999999</v>
      </c>
      <c r="C210">
        <v>0.63669997</v>
      </c>
      <c r="D210">
        <v>1232.8270263700001</v>
      </c>
      <c r="E210">
        <v>1.0816999700000001</v>
      </c>
      <c r="F210">
        <v>239.48699951</v>
      </c>
      <c r="G210">
        <v>1.25339997</v>
      </c>
      <c r="H210">
        <v>9.9000003020963209E+37</v>
      </c>
      <c r="J210" s="2">
        <f>TREND(Calibration!$A$2:$A$4,Calibration!$B$2:$B$4,C210)</f>
        <v>407.23995976973305</v>
      </c>
      <c r="K210" s="2">
        <f>TREND(Calibration!$A$2:$A$4,Calibration!$C$2:$C$4,E210)</f>
        <v>417.8793103842043</v>
      </c>
      <c r="L210" s="2">
        <f>TREND(Calibration!$A$2:$A$4,Calibration!$D$2:$D$4,G210)</f>
        <v>475.6688429861764</v>
      </c>
    </row>
    <row r="211" spans="1:12" x14ac:dyDescent="0.25">
      <c r="A211">
        <v>1045087</v>
      </c>
      <c r="B211">
        <v>14.58699989</v>
      </c>
      <c r="C211">
        <v>0.63990002999999995</v>
      </c>
      <c r="D211">
        <v>927.83801270000004</v>
      </c>
      <c r="E211">
        <v>1.0849000200000001</v>
      </c>
      <c r="F211">
        <v>157.26100159000001</v>
      </c>
      <c r="G211">
        <v>1.2528999999999999</v>
      </c>
      <c r="H211">
        <v>9.9000003020963209E+37</v>
      </c>
      <c r="J211" s="2">
        <f>TREND(Calibration!$A$2:$A$4,Calibration!$B$2:$B$4,C211)</f>
        <v>409.2027832181189</v>
      </c>
      <c r="K211" s="2">
        <f>TREND(Calibration!$A$2:$A$4,Calibration!$C$2:$C$4,E211)</f>
        <v>419.1740042990603</v>
      </c>
      <c r="L211" s="2">
        <f>TREND(Calibration!$A$2:$A$4,Calibration!$D$2:$D$4,G211)</f>
        <v>475.46273587373776</v>
      </c>
    </row>
    <row r="212" spans="1:12" x14ac:dyDescent="0.25">
      <c r="A212">
        <v>1050087</v>
      </c>
      <c r="B212">
        <v>14.62899971</v>
      </c>
      <c r="C212">
        <v>0.63829999999999998</v>
      </c>
      <c r="D212">
        <v>372.53500365999997</v>
      </c>
      <c r="E212">
        <v>1.43490005</v>
      </c>
      <c r="F212">
        <v>804.91101074000005</v>
      </c>
      <c r="G212">
        <v>1.2528999999999999</v>
      </c>
      <c r="H212">
        <v>787.61798095999995</v>
      </c>
      <c r="J212" s="2">
        <f>TREND(Calibration!$A$2:$A$4,Calibration!$B$2:$B$4,C212)</f>
        <v>408.22137149392597</v>
      </c>
      <c r="K212" s="2">
        <f>TREND(Calibration!$A$2:$A$4,Calibration!$C$2:$C$4,E212)</f>
        <v>560.77895079690211</v>
      </c>
      <c r="L212" s="2">
        <f>TREND(Calibration!$A$2:$A$4,Calibration!$D$2:$D$4,G212)</f>
        <v>475.46273587373776</v>
      </c>
    </row>
    <row r="213" spans="1:12" x14ac:dyDescent="0.25">
      <c r="A213">
        <v>1055087</v>
      </c>
      <c r="B213">
        <v>14.55799961</v>
      </c>
      <c r="C213">
        <v>0.63400000000000001</v>
      </c>
      <c r="D213">
        <v>9.9000003020963209E+37</v>
      </c>
      <c r="E213">
        <v>1.2119</v>
      </c>
      <c r="F213">
        <v>566.11297606999995</v>
      </c>
      <c r="G213">
        <v>1.25020003</v>
      </c>
      <c r="H213">
        <v>9.9000003020963209E+37</v>
      </c>
      <c r="J213" s="2">
        <f>TREND(Calibration!$A$2:$A$4,Calibration!$B$2:$B$4,C213)</f>
        <v>405.58387693818037</v>
      </c>
      <c r="K213" s="2">
        <f>TREND(Calibration!$A$2:$A$4,Calibration!$C$2:$C$4,E213)</f>
        <v>470.55635810379277</v>
      </c>
      <c r="L213" s="2">
        <f>TREND(Calibration!$A$2:$A$4,Calibration!$D$2:$D$4,G213)</f>
        <v>474.34970305102706</v>
      </c>
    </row>
    <row r="214" spans="1:12" x14ac:dyDescent="0.25">
      <c r="A214">
        <v>1060087</v>
      </c>
      <c r="B214">
        <v>14.53499985</v>
      </c>
      <c r="C214">
        <v>0.63889998000000003</v>
      </c>
      <c r="D214">
        <v>861.28900146000001</v>
      </c>
      <c r="E214">
        <v>1.13189995</v>
      </c>
      <c r="F214">
        <v>765.24499512</v>
      </c>
      <c r="G214">
        <v>1.2464</v>
      </c>
      <c r="H214">
        <v>1035.01794434</v>
      </c>
      <c r="J214" s="2">
        <f>TREND(Calibration!$A$2:$A$4,Calibration!$B$2:$B$4,C214)</f>
        <v>408.58938172265999</v>
      </c>
      <c r="K214" s="2">
        <f>TREND(Calibration!$A$2:$A$4,Calibration!$C$2:$C$4,E214)</f>
        <v>438.18949573502476</v>
      </c>
      <c r="L214" s="2">
        <f>TREND(Calibration!$A$2:$A$4,Calibration!$D$2:$D$4,G214)</f>
        <v>472.78318263884262</v>
      </c>
    </row>
    <row r="215" spans="1:12" x14ac:dyDescent="0.25">
      <c r="A215">
        <v>1065084</v>
      </c>
      <c r="B215">
        <v>14.444000239999999</v>
      </c>
      <c r="C215">
        <v>0.63620001000000004</v>
      </c>
      <c r="D215">
        <v>827.86700439000003</v>
      </c>
      <c r="E215">
        <v>1.1460000299999999</v>
      </c>
      <c r="F215">
        <v>597.16699218999997</v>
      </c>
      <c r="G215">
        <v>1.2447999700000001</v>
      </c>
      <c r="H215">
        <v>1081.60998535</v>
      </c>
      <c r="J215" s="2">
        <f>TREND(Calibration!$A$2:$A$4,Calibration!$B$2:$B$4,C215)</f>
        <v>406.93329889110737</v>
      </c>
      <c r="K215" s="2">
        <f>TREND(Calibration!$A$2:$A$4,Calibration!$C$2:$C$4,E215)</f>
        <v>443.89418402895228</v>
      </c>
      <c r="L215" s="2">
        <f>TREND(Calibration!$A$2:$A$4,Calibration!$D$2:$D$4,G215)</f>
        <v>472.12358793693045</v>
      </c>
    </row>
    <row r="216" spans="1:12" x14ac:dyDescent="0.25">
      <c r="A216">
        <v>1070083</v>
      </c>
      <c r="B216">
        <v>14.28800011</v>
      </c>
      <c r="C216">
        <v>0.63779998000000004</v>
      </c>
      <c r="D216">
        <v>845.20098876999998</v>
      </c>
      <c r="E216">
        <v>1.1210999500000001</v>
      </c>
      <c r="F216">
        <v>642.53002930000002</v>
      </c>
      <c r="G216">
        <v>1.2464</v>
      </c>
      <c r="H216">
        <v>975.35302734000004</v>
      </c>
      <c r="J216" s="2">
        <f>TREND(Calibration!$A$2:$A$4,Calibration!$B$2:$B$4,C216)</f>
        <v>407.91467381305068</v>
      </c>
      <c r="K216" s="2">
        <f>TREND(Calibration!$A$2:$A$4,Calibration!$C$2:$C$4,E216)</f>
        <v>433.81997204619341</v>
      </c>
      <c r="L216" s="2">
        <f>TREND(Calibration!$A$2:$A$4,Calibration!$D$2:$D$4,G216)</f>
        <v>472.78318263884262</v>
      </c>
    </row>
    <row r="217" spans="1:12" x14ac:dyDescent="0.25">
      <c r="A217">
        <v>1075084</v>
      </c>
      <c r="B217">
        <v>14.10999966</v>
      </c>
      <c r="C217">
        <v>0.64319998</v>
      </c>
      <c r="D217">
        <v>1127.4139404299999</v>
      </c>
      <c r="E217">
        <v>1.0957000299999999</v>
      </c>
      <c r="F217">
        <v>558.57397461000005</v>
      </c>
      <c r="G217">
        <v>1.2443000099999999</v>
      </c>
      <c r="H217">
        <v>967.58001708999996</v>
      </c>
      <c r="J217" s="2">
        <f>TREND(Calibration!$A$2:$A$4,Calibration!$B$2:$B$4,C217)</f>
        <v>411.2268762784056</v>
      </c>
      <c r="K217" s="2">
        <f>TREND(Calibration!$A$2:$A$4,Calibration!$C$2:$C$4,E217)</f>
        <v>423.54353203374689</v>
      </c>
      <c r="L217" s="2">
        <f>TREND(Calibration!$A$2:$A$4,Calibration!$D$2:$D$4,G217)</f>
        <v>471.91748494688147</v>
      </c>
    </row>
    <row r="218" spans="1:12" x14ac:dyDescent="0.25">
      <c r="A218">
        <v>1080084</v>
      </c>
      <c r="B218">
        <v>13.99600029</v>
      </c>
      <c r="C218">
        <v>0.64480000999999998</v>
      </c>
      <c r="D218">
        <v>1295.7719726600001</v>
      </c>
      <c r="E218">
        <v>1.0951999400000001</v>
      </c>
      <c r="F218">
        <v>655.36798095999995</v>
      </c>
      <c r="G218">
        <v>1.24319994</v>
      </c>
      <c r="H218">
        <v>987.83001708999996</v>
      </c>
      <c r="J218" s="2">
        <f>TREND(Calibration!$A$2:$A$4,Calibration!$B$2:$B$4,C218)</f>
        <v>412.20828800259852</v>
      </c>
      <c r="K218" s="2">
        <f>TREND(Calibration!$A$2:$A$4,Calibration!$C$2:$C$4,E218)</f>
        <v>423.34120285767773</v>
      </c>
      <c r="L218" s="2">
        <f>TREND(Calibration!$A$2:$A$4,Calibration!$D$2:$D$4,G218)</f>
        <v>471.46399323501817</v>
      </c>
    </row>
    <row r="219" spans="1:12" x14ac:dyDescent="0.25">
      <c r="A219">
        <v>1085082</v>
      </c>
      <c r="B219">
        <v>13.963999749999999</v>
      </c>
      <c r="C219">
        <v>0.64319998</v>
      </c>
      <c r="D219">
        <v>1071.9680175799999</v>
      </c>
      <c r="E219">
        <v>1.0908999399999999</v>
      </c>
      <c r="F219">
        <v>501.51300049000002</v>
      </c>
      <c r="G219">
        <v>1.2394000300000001</v>
      </c>
      <c r="H219">
        <v>1297.43200684</v>
      </c>
      <c r="J219" s="2">
        <f>TREND(Calibration!$A$2:$A$4,Calibration!$B$2:$B$4,C219)</f>
        <v>411.2268762784056</v>
      </c>
      <c r="K219" s="2">
        <f>TREND(Calibration!$A$2:$A$4,Calibration!$C$2:$C$4,E219)</f>
        <v>421.60148509267998</v>
      </c>
      <c r="L219" s="2">
        <f>TREND(Calibration!$A$2:$A$4,Calibration!$D$2:$D$4,G219)</f>
        <v>469.89752229150895</v>
      </c>
    </row>
    <row r="220" spans="1:12" x14ac:dyDescent="0.25">
      <c r="A220">
        <v>1090083</v>
      </c>
      <c r="B220">
        <v>13.914999959999999</v>
      </c>
      <c r="C220">
        <v>0.64050001000000001</v>
      </c>
      <c r="D220">
        <v>9.9000003020963209E+37</v>
      </c>
      <c r="E220">
        <v>1.0844000600000001</v>
      </c>
      <c r="F220">
        <v>285.84698486000002</v>
      </c>
      <c r="G220">
        <v>1.23889995</v>
      </c>
      <c r="H220">
        <v>9.9000003020963209E+37</v>
      </c>
      <c r="J220" s="2">
        <f>TREND(Calibration!$A$2:$A$4,Calibration!$B$2:$B$4,C220)</f>
        <v>409.57079344685292</v>
      </c>
      <c r="K220" s="2">
        <f>TREND(Calibration!$A$2:$A$4,Calibration!$C$2:$C$4,E220)</f>
        <v>418.97172771910954</v>
      </c>
      <c r="L220" s="2">
        <f>TREND(Calibration!$A$2:$A$4,Calibration!$D$2:$D$4,G220)</f>
        <v>469.6913698327848</v>
      </c>
    </row>
    <row r="221" spans="1:12" x14ac:dyDescent="0.25">
      <c r="A221">
        <v>1095082</v>
      </c>
      <c r="B221">
        <v>14.019000050000001</v>
      </c>
      <c r="C221">
        <v>0.63990002999999995</v>
      </c>
      <c r="D221">
        <v>697.10601807</v>
      </c>
      <c r="E221">
        <v>1.08329999</v>
      </c>
      <c r="F221">
        <v>707.48101807</v>
      </c>
      <c r="G221">
        <v>1.2382999699999999</v>
      </c>
      <c r="H221">
        <v>706.18902588000003</v>
      </c>
      <c r="J221" s="2">
        <f>TREND(Calibration!$A$2:$A$4,Calibration!$B$2:$B$4,C221)</f>
        <v>409.2027832181189</v>
      </c>
      <c r="K221" s="2">
        <f>TREND(Calibration!$A$2:$A$4,Calibration!$C$2:$C$4,E221)</f>
        <v>418.52665531870463</v>
      </c>
      <c r="L221" s="2">
        <f>TREND(Calibration!$A$2:$A$4,Calibration!$D$2:$D$4,G221)</f>
        <v>469.4440347020352</v>
      </c>
    </row>
    <row r="222" spans="1:12" x14ac:dyDescent="0.25">
      <c r="A222">
        <v>1100083</v>
      </c>
      <c r="B222">
        <v>14.074000359999999</v>
      </c>
      <c r="C222">
        <v>0.64099996999999997</v>
      </c>
      <c r="D222">
        <v>904.32897949000005</v>
      </c>
      <c r="E222">
        <v>1.079</v>
      </c>
      <c r="F222">
        <v>661.76202393000005</v>
      </c>
      <c r="G222">
        <v>1.23720002</v>
      </c>
      <c r="H222">
        <v>913.86297606999995</v>
      </c>
      <c r="J222" s="2">
        <f>TREND(Calibration!$A$2:$A$4,Calibration!$B$2:$B$4,C222)</f>
        <v>409.87745432547865</v>
      </c>
      <c r="K222" s="2">
        <f>TREND(Calibration!$A$2:$A$4,Calibration!$C$2:$C$4,E222)</f>
        <v>416.78694159956223</v>
      </c>
      <c r="L222" s="2">
        <f>TREND(Calibration!$A$2:$A$4,Calibration!$D$2:$D$4,G222)</f>
        <v>468.99059245884706</v>
      </c>
    </row>
    <row r="223" spans="1:12" x14ac:dyDescent="0.25">
      <c r="A223">
        <v>1105084</v>
      </c>
      <c r="B223">
        <v>14.041999819999999</v>
      </c>
      <c r="C223">
        <v>0.64099996999999997</v>
      </c>
      <c r="D223">
        <v>9.9000003020963209E+37</v>
      </c>
      <c r="E223">
        <v>1.07679999</v>
      </c>
      <c r="F223">
        <v>-9.9000003020963209E+37</v>
      </c>
      <c r="G223">
        <v>1.2345000500000001</v>
      </c>
      <c r="H223">
        <v>9.9000003020963209E+37</v>
      </c>
      <c r="J223" s="2">
        <f>TREND(Calibration!$A$2:$A$4,Calibration!$B$2:$B$4,C223)</f>
        <v>409.87745432547865</v>
      </c>
      <c r="K223" s="2">
        <f>TREND(Calibration!$A$2:$A$4,Calibration!$C$2:$C$4,E223)</f>
        <v>415.89684939487097</v>
      </c>
      <c r="L223" s="2">
        <f>TREND(Calibration!$A$2:$A$4,Calibration!$D$2:$D$4,G223)</f>
        <v>467.87755963613631</v>
      </c>
    </row>
    <row r="224" spans="1:12" x14ac:dyDescent="0.25">
      <c r="A224">
        <v>1110083</v>
      </c>
      <c r="B224">
        <v>14.100000380000001</v>
      </c>
      <c r="C224">
        <v>0.64429997999999999</v>
      </c>
      <c r="D224">
        <v>666.18298340000001</v>
      </c>
      <c r="E224">
        <v>1.0773999700000001</v>
      </c>
      <c r="F224">
        <v>765.33599853999999</v>
      </c>
      <c r="G224">
        <v>1.2323999400000001</v>
      </c>
      <c r="H224">
        <v>734.68902588000003</v>
      </c>
      <c r="J224" s="2">
        <f>TREND(Calibration!$A$2:$A$4,Calibration!$B$2:$B$4,C224)</f>
        <v>411.90158418801497</v>
      </c>
      <c r="K224" s="2">
        <f>TREND(Calibration!$A$2:$A$4,Calibration!$C$2:$C$4,E224)</f>
        <v>416.13959261920661</v>
      </c>
      <c r="L224" s="2">
        <f>TREND(Calibration!$A$2:$A$4,Calibration!$D$2:$D$4,G224)</f>
        <v>467.01181247550005</v>
      </c>
    </row>
    <row r="225" spans="1:12" x14ac:dyDescent="0.25">
      <c r="A225">
        <v>1115083</v>
      </c>
      <c r="B225">
        <v>14.097000120000001</v>
      </c>
      <c r="C225">
        <v>0.64370000000000005</v>
      </c>
      <c r="D225">
        <v>1187.17700195</v>
      </c>
      <c r="E225">
        <v>1.07790005</v>
      </c>
      <c r="F225">
        <v>594.11798095999995</v>
      </c>
      <c r="G225">
        <v>1.23179996</v>
      </c>
      <c r="H225">
        <v>1330.05700684</v>
      </c>
      <c r="J225" s="2">
        <f>TREND(Calibration!$A$2:$A$4,Calibration!$B$2:$B$4,C225)</f>
        <v>411.53357395928094</v>
      </c>
      <c r="K225" s="2">
        <f>TREND(Calibration!$A$2:$A$4,Calibration!$C$2:$C$4,E225)</f>
        <v>416.34191774942053</v>
      </c>
      <c r="L225" s="2">
        <f>TREND(Calibration!$A$2:$A$4,Calibration!$D$2:$D$4,G225)</f>
        <v>466.76447734475045</v>
      </c>
    </row>
    <row r="226" spans="1:12" x14ac:dyDescent="0.25">
      <c r="A226">
        <v>1120083</v>
      </c>
      <c r="B226">
        <v>14.03499985</v>
      </c>
      <c r="C226">
        <v>0.65240001999999997</v>
      </c>
      <c r="D226">
        <v>1333.13098145</v>
      </c>
      <c r="E226">
        <v>1.07519996</v>
      </c>
      <c r="F226">
        <v>591.58099364999998</v>
      </c>
      <c r="G226">
        <v>1.2313000000000001</v>
      </c>
      <c r="H226">
        <v>873.07501220999995</v>
      </c>
      <c r="J226" s="2">
        <f>TREND(Calibration!$A$2:$A$4,Calibration!$B$2:$B$4,C226)</f>
        <v>416.86991242088044</v>
      </c>
      <c r="K226" s="2">
        <f>TREND(Calibration!$A$2:$A$4,Calibration!$C$2:$C$4,E226)</f>
        <v>415.2495004145153</v>
      </c>
      <c r="L226" s="2">
        <f>TREND(Calibration!$A$2:$A$4,Calibration!$D$2:$D$4,G226)</f>
        <v>466.55837435470153</v>
      </c>
    </row>
    <row r="227" spans="1:12" x14ac:dyDescent="0.25">
      <c r="A227">
        <v>1125084</v>
      </c>
      <c r="B227">
        <v>13.97399998</v>
      </c>
      <c r="C227">
        <v>0.64859997999999996</v>
      </c>
      <c r="D227">
        <v>9.9000003020963209E+37</v>
      </c>
      <c r="E227">
        <v>1.07140005</v>
      </c>
      <c r="F227">
        <v>-9.9000003020963209E+37</v>
      </c>
      <c r="G227">
        <v>1.22430003</v>
      </c>
      <c r="H227">
        <v>9.9000003020963209E+37</v>
      </c>
      <c r="J227" s="2">
        <f>TREND(Calibration!$A$2:$A$4,Calibration!$B$2:$B$4,C227)</f>
        <v>414.53907874376057</v>
      </c>
      <c r="K227" s="2">
        <f>TREND(Calibration!$A$2:$A$4,Calibration!$C$2:$C$4,E227)</f>
        <v>413.71211182558687</v>
      </c>
      <c r="L227" s="2">
        <f>TREND(Calibration!$A$2:$A$4,Calibration!$D$2:$D$4,G227)</f>
        <v>463.67271400736774</v>
      </c>
    </row>
    <row r="228" spans="1:12" x14ac:dyDescent="0.25">
      <c r="A228">
        <v>1130084</v>
      </c>
      <c r="B228">
        <v>13.95699978</v>
      </c>
      <c r="C228">
        <v>0.65069997000000002</v>
      </c>
      <c r="D228">
        <v>1221.2609863299999</v>
      </c>
      <c r="E228">
        <v>1.06980002</v>
      </c>
      <c r="F228">
        <v>107.99500275</v>
      </c>
      <c r="G228">
        <v>1.2237000499999999</v>
      </c>
      <c r="H228">
        <v>9.9000003020963209E+37</v>
      </c>
      <c r="J228" s="2">
        <f>TREND(Calibration!$A$2:$A$4,Calibration!$B$2:$B$4,C228)</f>
        <v>415.82715134657923</v>
      </c>
      <c r="K228" s="2">
        <f>TREND(Calibration!$A$2:$A$4,Calibration!$C$2:$C$4,E228)</f>
        <v>413.0647628452312</v>
      </c>
      <c r="L228" s="2">
        <f>TREND(Calibration!$A$2:$A$4,Calibration!$D$2:$D$4,G228)</f>
        <v>463.42537887661808</v>
      </c>
    </row>
    <row r="229" spans="1:12" x14ac:dyDescent="0.25">
      <c r="A229">
        <v>1135083</v>
      </c>
      <c r="B229">
        <v>13.993000029999999</v>
      </c>
      <c r="C229">
        <v>0.65990000999999998</v>
      </c>
      <c r="D229">
        <v>648.25097656000003</v>
      </c>
      <c r="E229">
        <v>1.06869996</v>
      </c>
      <c r="F229">
        <v>578.86602783000001</v>
      </c>
      <c r="G229">
        <v>1.2231999600000001</v>
      </c>
      <c r="H229">
        <v>638.31597899999997</v>
      </c>
      <c r="J229" s="2">
        <f>TREND(Calibration!$A$2:$A$4,Calibration!$B$2:$B$4,C229)</f>
        <v>421.47018748905407</v>
      </c>
      <c r="K229" s="2">
        <f>TREND(Calibration!$A$2:$A$4,Calibration!$C$2:$C$4,E229)</f>
        <v>412.61969449068158</v>
      </c>
      <c r="L229" s="2">
        <f>TREND(Calibration!$A$2:$A$4,Calibration!$D$2:$D$4,G229)</f>
        <v>463.21922229550449</v>
      </c>
    </row>
    <row r="230" spans="1:12" x14ac:dyDescent="0.25">
      <c r="A230">
        <v>1140083</v>
      </c>
      <c r="B230">
        <v>13.96700001</v>
      </c>
      <c r="C230">
        <v>0.65609998000000003</v>
      </c>
      <c r="D230">
        <v>1091.51403809</v>
      </c>
      <c r="E230">
        <v>1.0638999899999999</v>
      </c>
      <c r="F230">
        <v>606.79699706999997</v>
      </c>
      <c r="G230">
        <v>1.2226999999999999</v>
      </c>
      <c r="H230">
        <v>894.24700928000004</v>
      </c>
      <c r="J230" s="2">
        <f>TREND(Calibration!$A$2:$A$4,Calibration!$B$2:$B$4,C230)</f>
        <v>419.13935994564247</v>
      </c>
      <c r="K230" s="2">
        <f>TREND(Calibration!$A$2:$A$4,Calibration!$C$2:$C$4,E230)</f>
        <v>410.67769609987783</v>
      </c>
      <c r="L230" s="2">
        <f>TREND(Calibration!$A$2:$A$4,Calibration!$D$2:$D$4,G230)</f>
        <v>463.01311930545546</v>
      </c>
    </row>
    <row r="231" spans="1:12" x14ac:dyDescent="0.25">
      <c r="A231">
        <v>1145082</v>
      </c>
      <c r="B231">
        <v>13.963999749999999</v>
      </c>
      <c r="C231">
        <v>0.66420000999999995</v>
      </c>
      <c r="D231">
        <v>1040.65002441</v>
      </c>
      <c r="E231">
        <v>1.0638999899999999</v>
      </c>
      <c r="F231">
        <v>743.13098145000004</v>
      </c>
      <c r="G231">
        <v>1.22049999</v>
      </c>
      <c r="H231">
        <v>1149.1860351600001</v>
      </c>
      <c r="J231" s="2">
        <f>TREND(Calibration!$A$2:$A$4,Calibration!$B$2:$B$4,C231)</f>
        <v>424.10768204479967</v>
      </c>
      <c r="K231" s="2">
        <f>TREND(Calibration!$A$2:$A$4,Calibration!$C$2:$C$4,E231)</f>
        <v>410.67769609987783</v>
      </c>
      <c r="L231" s="2">
        <f>TREND(Calibration!$A$2:$A$4,Calibration!$D$2:$D$4,G231)</f>
        <v>462.10618947279369</v>
      </c>
    </row>
    <row r="232" spans="1:12" x14ac:dyDescent="0.25">
      <c r="A232">
        <v>1150083</v>
      </c>
      <c r="B232">
        <v>14</v>
      </c>
      <c r="C232">
        <v>0.66369997999999997</v>
      </c>
      <c r="D232">
        <v>1118.7810058600001</v>
      </c>
      <c r="E232">
        <v>1.0628000500000001</v>
      </c>
      <c r="F232">
        <v>1051.7290039100001</v>
      </c>
      <c r="G232">
        <v>1.2182999800000001</v>
      </c>
      <c r="H232">
        <v>978.12200928000004</v>
      </c>
      <c r="J232" s="2">
        <f>TREND(Calibration!$A$2:$A$4,Calibration!$B$2:$B$4,C232)</f>
        <v>423.80097823021606</v>
      </c>
      <c r="K232" s="2">
        <f>TREND(Calibration!$A$2:$A$4,Calibration!$C$2:$C$4,E232)</f>
        <v>410.23267629559155</v>
      </c>
      <c r="L232" s="2">
        <f>TREND(Calibration!$A$2:$A$4,Calibration!$D$2:$D$4,G232)</f>
        <v>461.19925964013191</v>
      </c>
    </row>
    <row r="233" spans="1:12" x14ac:dyDescent="0.25">
      <c r="A233">
        <v>1155082</v>
      </c>
      <c r="B233">
        <v>14.02600002</v>
      </c>
      <c r="C233">
        <v>0.66640001999999998</v>
      </c>
      <c r="D233">
        <v>1002.9630127</v>
      </c>
      <c r="E233">
        <v>1.0628000500000001</v>
      </c>
      <c r="F233">
        <v>847.26397704999999</v>
      </c>
      <c r="G233">
        <v>1.2182999800000001</v>
      </c>
      <c r="H233">
        <v>939.73602295000001</v>
      </c>
      <c r="J233" s="2">
        <f>TREND(Calibration!$A$2:$A$4,Calibration!$B$2:$B$4,C233)</f>
        <v>425.45710399772662</v>
      </c>
      <c r="K233" s="2">
        <f>TREND(Calibration!$A$2:$A$4,Calibration!$C$2:$C$4,E233)</f>
        <v>410.23267629559155</v>
      </c>
      <c r="L233" s="2">
        <f>TREND(Calibration!$A$2:$A$4,Calibration!$D$2:$D$4,G233)</f>
        <v>461.19925964013191</v>
      </c>
    </row>
    <row r="234" spans="1:12" x14ac:dyDescent="0.25">
      <c r="A234">
        <v>1160084</v>
      </c>
      <c r="B234">
        <v>14.09399986</v>
      </c>
      <c r="C234">
        <v>0.66530001000000005</v>
      </c>
      <c r="D234">
        <v>9.9000003020963209E+37</v>
      </c>
      <c r="E234">
        <v>1.06229997</v>
      </c>
      <c r="F234">
        <v>159.94000244</v>
      </c>
      <c r="G234">
        <v>1.2178000200000001</v>
      </c>
      <c r="H234">
        <v>9.9000003020963209E+37</v>
      </c>
      <c r="J234" s="2">
        <f>TREND(Calibration!$A$2:$A$4,Calibration!$B$2:$B$4,C234)</f>
        <v>424.7823899544091</v>
      </c>
      <c r="K234" s="2">
        <f>TREND(Calibration!$A$2:$A$4,Calibration!$C$2:$C$4,E234)</f>
        <v>410.03035116537751</v>
      </c>
      <c r="L234" s="2">
        <f>TREND(Calibration!$A$2:$A$4,Calibration!$D$2:$D$4,G234)</f>
        <v>460.99315665008299</v>
      </c>
    </row>
    <row r="235" spans="1:12" x14ac:dyDescent="0.25">
      <c r="A235">
        <v>1165084</v>
      </c>
      <c r="B235">
        <v>14.22000027</v>
      </c>
      <c r="C235">
        <v>0.66799998000000005</v>
      </c>
      <c r="D235">
        <v>625.27099609000004</v>
      </c>
      <c r="E235">
        <v>1.06060004</v>
      </c>
      <c r="F235">
        <v>803.43298340000001</v>
      </c>
      <c r="G235">
        <v>1.2173000599999999</v>
      </c>
      <c r="H235">
        <v>775.19000243999994</v>
      </c>
      <c r="J235" s="2">
        <f>TREND(Calibration!$A$2:$A$4,Calibration!$B$2:$B$4,C235)</f>
        <v>426.43847278596172</v>
      </c>
      <c r="K235" s="2">
        <f>TREND(Calibration!$A$2:$A$4,Calibration!$C$2:$C$4,E235)</f>
        <v>409.34258409090017</v>
      </c>
      <c r="L235" s="2">
        <f>TREND(Calibration!$A$2:$A$4,Calibration!$D$2:$D$4,G235)</f>
        <v>460.78705366003396</v>
      </c>
    </row>
    <row r="236" spans="1:12" x14ac:dyDescent="0.25">
      <c r="A236">
        <v>1170083</v>
      </c>
      <c r="B236">
        <v>14.300999640000001</v>
      </c>
      <c r="C236">
        <v>0.67510002999999996</v>
      </c>
      <c r="D236">
        <v>1032.2690429700001</v>
      </c>
      <c r="E236">
        <v>1.0596000000000001</v>
      </c>
      <c r="F236">
        <v>614.48498534999999</v>
      </c>
      <c r="G236">
        <v>1.21399999</v>
      </c>
      <c r="H236">
        <v>891.40502930000002</v>
      </c>
      <c r="J236" s="2">
        <f>TREND(Calibration!$A$2:$A$4,Calibration!$B$2:$B$4,C236)</f>
        <v>430.7934363256179</v>
      </c>
      <c r="K236" s="2">
        <f>TREND(Calibration!$A$2:$A$4,Calibration!$C$2:$C$4,E236)</f>
        <v>408.93798238073555</v>
      </c>
      <c r="L236" s="2">
        <f>TREND(Calibration!$A$2:$A$4,Calibration!$D$2:$D$4,G236)</f>
        <v>459.42663623789855</v>
      </c>
    </row>
    <row r="237" spans="1:12" x14ac:dyDescent="0.25">
      <c r="A237">
        <v>1175085</v>
      </c>
      <c r="B237">
        <v>14.300999640000001</v>
      </c>
      <c r="C237">
        <v>0.66420000999999995</v>
      </c>
      <c r="D237">
        <v>9.9000003020963209E+37</v>
      </c>
      <c r="E237">
        <v>1.06120002</v>
      </c>
      <c r="F237">
        <v>-9.9000003020963209E+37</v>
      </c>
      <c r="G237">
        <v>1.2119</v>
      </c>
      <c r="H237">
        <v>9.9000003020963209E+37</v>
      </c>
      <c r="J237" s="2">
        <f>TREND(Calibration!$A$2:$A$4,Calibration!$B$2:$B$4,C237)</f>
        <v>424.10768204479967</v>
      </c>
      <c r="K237" s="2">
        <f>TREND(Calibration!$A$2:$A$4,Calibration!$C$2:$C$4,E237)</f>
        <v>409.58532731523587</v>
      </c>
      <c r="L237" s="2">
        <f>TREND(Calibration!$A$2:$A$4,Calibration!$D$2:$D$4,G237)</f>
        <v>458.56093854593735</v>
      </c>
    </row>
    <row r="238" spans="1:12" x14ac:dyDescent="0.25">
      <c r="A238">
        <v>1180083</v>
      </c>
      <c r="B238">
        <v>14.440999980000001</v>
      </c>
      <c r="C238">
        <v>0.66700000000000004</v>
      </c>
      <c r="D238">
        <v>564.25</v>
      </c>
      <c r="E238">
        <v>1.06120002</v>
      </c>
      <c r="F238">
        <v>1057.2760009799999</v>
      </c>
      <c r="G238">
        <v>1.21019995</v>
      </c>
      <c r="H238">
        <v>598.57397461000005</v>
      </c>
      <c r="J238" s="2">
        <f>TREND(Calibration!$A$2:$A$4,Calibration!$B$2:$B$4,C238)</f>
        <v>425.8251142264607</v>
      </c>
      <c r="K238" s="2">
        <f>TREND(Calibration!$A$2:$A$4,Calibration!$C$2:$C$4,E238)</f>
        <v>409.58532731523587</v>
      </c>
      <c r="L238" s="2">
        <f>TREND(Calibration!$A$2:$A$4,Calibration!$D$2:$D$4,G238)</f>
        <v>457.86011170332449</v>
      </c>
    </row>
    <row r="239" spans="1:12" x14ac:dyDescent="0.25">
      <c r="A239">
        <v>1185084</v>
      </c>
      <c r="B239">
        <v>14.493000029999999</v>
      </c>
      <c r="C239">
        <v>0.66320002</v>
      </c>
      <c r="D239">
        <v>1175.0500488299999</v>
      </c>
      <c r="E239">
        <v>1.0633000100000001</v>
      </c>
      <c r="F239">
        <v>329.73400879000002</v>
      </c>
      <c r="G239">
        <v>1.20809996</v>
      </c>
      <c r="H239">
        <v>9.9000003020963209E+37</v>
      </c>
      <c r="J239" s="2">
        <f>TREND(Calibration!$A$2:$A$4,Calibration!$B$2:$B$4,C239)</f>
        <v>423.49431735159038</v>
      </c>
      <c r="K239" s="2">
        <f>TREND(Calibration!$A$2:$A$4,Calibration!$C$2:$C$4,E239)</f>
        <v>410.43495287554225</v>
      </c>
      <c r="L239" s="2">
        <f>TREND(Calibration!$A$2:$A$4,Calibration!$D$2:$D$4,G239)</f>
        <v>456.99441401136335</v>
      </c>
    </row>
    <row r="240" spans="1:12" x14ac:dyDescent="0.25">
      <c r="A240">
        <v>1190084</v>
      </c>
      <c r="B240">
        <v>14.58699989</v>
      </c>
      <c r="C240">
        <v>0.65880000999999999</v>
      </c>
      <c r="D240">
        <v>1336.83203125</v>
      </c>
      <c r="E240">
        <v>1.0681999900000001</v>
      </c>
      <c r="F240">
        <v>547.11700439000003</v>
      </c>
      <c r="G240">
        <v>1.20650005</v>
      </c>
      <c r="H240">
        <v>1306.5279541</v>
      </c>
      <c r="J240" s="2">
        <f>TREND(Calibration!$A$2:$A$4,Calibration!$B$2:$B$4,C240)</f>
        <v>420.79547957944476</v>
      </c>
      <c r="K240" s="2">
        <f>TREND(Calibration!$A$2:$A$4,Calibration!$C$2:$C$4,E240)</f>
        <v>412.41741386487564</v>
      </c>
      <c r="L240" s="2">
        <f>TREND(Calibration!$A$2:$A$4,Calibration!$D$2:$D$4,G240)</f>
        <v>456.33486877812624</v>
      </c>
    </row>
    <row r="241" spans="1:12" x14ac:dyDescent="0.25">
      <c r="A241">
        <v>1195083</v>
      </c>
      <c r="B241">
        <v>14.739000320000001</v>
      </c>
      <c r="C241">
        <v>0.65990000999999998</v>
      </c>
      <c r="D241">
        <v>658.5</v>
      </c>
      <c r="E241">
        <v>1.06229997</v>
      </c>
      <c r="F241">
        <v>852.56201171999999</v>
      </c>
      <c r="G241">
        <v>1.20650005</v>
      </c>
      <c r="H241">
        <v>667.52697753999996</v>
      </c>
      <c r="J241" s="2">
        <f>TREND(Calibration!$A$2:$A$4,Calibration!$B$2:$B$4,C241)</f>
        <v>421.47018748905407</v>
      </c>
      <c r="K241" s="2">
        <f>TREND(Calibration!$A$2:$A$4,Calibration!$C$2:$C$4,E241)</f>
        <v>410.03035116537751</v>
      </c>
      <c r="L241" s="2">
        <f>TREND(Calibration!$A$2:$A$4,Calibration!$D$2:$D$4,G241)</f>
        <v>456.33486877812624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F4" sqref="F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AVERAGE('1F'!$J2:$J32) + Calibration!$C$11</f>
        <v>405.57519940645147</v>
      </c>
      <c r="C3" s="2">
        <f>'1F'!K32</f>
        <v>666.29485617164494</v>
      </c>
      <c r="D3" s="2">
        <f>'1F'!L32</f>
        <v>624.85815942746285</v>
      </c>
      <c r="E3" s="3">
        <f>(C3-B3)/(7*35314.6667/1400)</f>
        <v>1.4765517057262412</v>
      </c>
      <c r="G3" s="3">
        <f>AVERAGE('2F'!$J2:$J32) + Calibration!$C$11</f>
        <v>403.22658450478235</v>
      </c>
      <c r="H3" s="3">
        <f>'2F'!K32</f>
        <v>654.92599882429329</v>
      </c>
      <c r="I3" s="3">
        <f>'2F'!L32</f>
        <v>609.27549791242211</v>
      </c>
      <c r="J3" s="3">
        <f>(H3-G3)/(7*35314.6667/1400)</f>
        <v>1.4254667413837487</v>
      </c>
      <c r="L3" s="3">
        <f>AVERAGE('3F'!$J2:$J32) + Calibration!$C$11</f>
        <v>401.65358017953554</v>
      </c>
      <c r="M3" s="3">
        <f>'3F'!K32</f>
        <v>776.62530908536087</v>
      </c>
      <c r="N3" s="3">
        <f>'3F'!L32</f>
        <v>625.97119225017354</v>
      </c>
      <c r="O3" s="3">
        <f>(M3-L3)/(7*35314.6667/1400)</f>
        <v>2.1236033860448429</v>
      </c>
      <c r="Q3" s="3">
        <f>AVERAGE('4F'!$K146:$K176) + Calibration!$C$11</f>
        <v>398.39282013612626</v>
      </c>
      <c r="R3" s="3">
        <f>'4F'!L176</f>
        <v>705.62053700428521</v>
      </c>
      <c r="S3" s="3">
        <f>'4F'!M176</f>
        <v>603.71028020780352</v>
      </c>
      <c r="T3" s="3">
        <f>(R3-Q3)/(7*35314.6667/1400)</f>
        <v>1.7399440265319503</v>
      </c>
    </row>
    <row r="4" spans="1:20" x14ac:dyDescent="0.25">
      <c r="A4" s="3">
        <f t="shared" ref="A4:A35" si="0">1/12+A3</f>
        <v>2.5833333333333335</v>
      </c>
      <c r="B4" s="3">
        <f>AVERAGE('1F'!$J3:$J33) + Calibration!$C$11</f>
        <v>405.61872914686847</v>
      </c>
      <c r="C4" s="2">
        <f>'1F'!K33</f>
        <v>660.83291110205312</v>
      </c>
      <c r="D4" s="2">
        <f>'1F'!L33</f>
        <v>623.74507713607693</v>
      </c>
      <c r="E4" s="3">
        <f t="shared" ref="E4:E67" si="1">(C4-B4)/(7*35314.6667/1400)</f>
        <v>1.4453721685850407</v>
      </c>
      <c r="G4" s="3">
        <f>AVERAGE('2F'!$J3:$J33) + Calibration!$C$11</f>
        <v>403.39674544386276</v>
      </c>
      <c r="H4" s="3">
        <f>'2F'!K33</f>
        <v>665.00016225678894</v>
      </c>
      <c r="I4" s="3">
        <f>'2F'!L33</f>
        <v>602.59724738509271</v>
      </c>
      <c r="J4" s="3">
        <f t="shared" ref="J4:J67" si="2">(H4-G4)/(7*35314.6667/1400)</f>
        <v>1.4815567652684438</v>
      </c>
      <c r="L4" s="3">
        <f>AVERAGE('3F'!$J3:$J33) + Calibration!$C$11</f>
        <v>401.75053313394613</v>
      </c>
      <c r="M4" s="3">
        <f>'3F'!K33</f>
        <v>774.44057151607683</v>
      </c>
      <c r="N4" s="3">
        <f>'3F'!L33</f>
        <v>615.25297106581365</v>
      </c>
      <c r="O4" s="3">
        <f t="shared" ref="O4:O67" si="3">(M4-L4)/(7*35314.6667/1400)</f>
        <v>2.1106813299310039</v>
      </c>
      <c r="Q4" s="3">
        <f>AVERAGE('4F'!$K147:$K177) + Calibration!$C$11</f>
        <v>398.71335605644157</v>
      </c>
      <c r="R4" s="3">
        <f>'4F'!L177</f>
        <v>688.58750251179879</v>
      </c>
      <c r="S4" s="3">
        <f>'4F'!M177</f>
        <v>602.34991225434317</v>
      </c>
      <c r="T4" s="3">
        <f t="shared" ref="T4:T67" si="4">(R4-Q4)/(7*35314.6667/1400)</f>
        <v>1.6416643482315929</v>
      </c>
    </row>
    <row r="5" spans="1:20" x14ac:dyDescent="0.25">
      <c r="A5" s="3">
        <f t="shared" si="0"/>
        <v>2.666666666666667</v>
      </c>
      <c r="B5" s="3">
        <f>AVERAGE('1F'!$J4:$J34) + Calibration!$C$11</f>
        <v>405.86407807122015</v>
      </c>
      <c r="C5" s="2">
        <f>'1F'!K34</f>
        <v>654.07636921813162</v>
      </c>
      <c r="D5" s="2">
        <f>'1F'!L34</f>
        <v>614.38727337385239</v>
      </c>
      <c r="E5" s="3">
        <f t="shared" si="1"/>
        <v>1.4057178749865502</v>
      </c>
      <c r="G5" s="3">
        <f>AVERAGE('2F'!$J4:$J34) + Calibration!$C$11</f>
        <v>403.54712042509766</v>
      </c>
      <c r="H5" s="3">
        <f>'2F'!K34</f>
        <v>661.48026008240879</v>
      </c>
      <c r="I5" s="3">
        <f>'2F'!L34</f>
        <v>601.690317552431</v>
      </c>
      <c r="J5" s="3">
        <f t="shared" si="2"/>
        <v>1.4607706302226611</v>
      </c>
      <c r="L5" s="3">
        <f>AVERAGE('3F'!$J4:$J34) + Calibration!$C$11</f>
        <v>401.92069387516489</v>
      </c>
      <c r="M5" s="3">
        <f>'3F'!K34</f>
        <v>777.71767787000294</v>
      </c>
      <c r="N5" s="3">
        <f>'3F'!L34</f>
        <v>620.6120816579936</v>
      </c>
      <c r="O5" s="3">
        <f t="shared" si="3"/>
        <v>2.1282771103986549</v>
      </c>
      <c r="Q5" s="3">
        <f>AVERAGE('4F'!$K148:$K178) + Calibration!$C$11</f>
        <v>398.83998725510492</v>
      </c>
      <c r="R5" s="3">
        <f>'4F'!L178</f>
        <v>687.73787695149247</v>
      </c>
      <c r="S5" s="3">
        <f>'4F'!M178</f>
        <v>606.14250243433878</v>
      </c>
      <c r="T5" s="3">
        <f t="shared" si="4"/>
        <v>1.6361354456525992</v>
      </c>
    </row>
    <row r="6" spans="1:20" x14ac:dyDescent="0.25">
      <c r="A6" s="3">
        <f t="shared" si="0"/>
        <v>2.7500000000000004</v>
      </c>
      <c r="B6" s="3">
        <f>AVERAGE('1F'!$J5:$J35) + Calibration!$C$11</f>
        <v>405.9808157963069</v>
      </c>
      <c r="C6" s="2">
        <f>'1F'!K35</f>
        <v>654.92599882429329</v>
      </c>
      <c r="D6" s="2">
        <f>'1F'!L35</f>
        <v>614.13993824310285</v>
      </c>
      <c r="E6" s="3">
        <f t="shared" si="1"/>
        <v>1.40986851238206</v>
      </c>
      <c r="G6" s="3">
        <f>AVERAGE('2F'!$J5:$J35) + Calibration!$C$11</f>
        <v>403.69749421916322</v>
      </c>
      <c r="H6" s="3">
        <f>'2F'!K35</f>
        <v>649.70684552930027</v>
      </c>
      <c r="I6" s="3">
        <f>'2F'!L35</f>
        <v>601.23682996295736</v>
      </c>
      <c r="J6" s="3">
        <f t="shared" si="2"/>
        <v>1.3932418130970894</v>
      </c>
      <c r="L6" s="3">
        <f>AVERAGE('3F'!$J5:$J35) + Calibration!$C$11</f>
        <v>402.11261958552296</v>
      </c>
      <c r="M6" s="3">
        <f>'3F'!K35</f>
        <v>778.81004665464491</v>
      </c>
      <c r="N6" s="3">
        <f>'3F'!L35</f>
        <v>620.40597866794462</v>
      </c>
      <c r="O6" s="3">
        <f t="shared" si="3"/>
        <v>2.1333766520816231</v>
      </c>
      <c r="Q6" s="3">
        <f>AVERAGE('4F'!$K149:$K179) + Calibration!$C$11</f>
        <v>399.00025452274707</v>
      </c>
      <c r="R6" s="3">
        <f>'4F'!L179</f>
        <v>673.09186469995143</v>
      </c>
      <c r="S6" s="3">
        <f>'4F'!M179</f>
        <v>605.68901072247547</v>
      </c>
      <c r="T6" s="3">
        <f t="shared" si="4"/>
        <v>1.5522820164529789</v>
      </c>
    </row>
    <row r="7" spans="1:20" x14ac:dyDescent="0.25">
      <c r="A7" s="3">
        <f t="shared" si="0"/>
        <v>2.8333333333333339</v>
      </c>
      <c r="B7" s="3">
        <f>AVERAGE('1F'!$J6:$J36) + Calibration!$C$11</f>
        <v>406.0975545107014</v>
      </c>
      <c r="C7" s="2">
        <f>'1F'!K36</f>
        <v>642.90978845073062</v>
      </c>
      <c r="D7" s="2">
        <f>'1F'!L36</f>
        <v>609.27549791242211</v>
      </c>
      <c r="E7" s="3">
        <f t="shared" si="1"/>
        <v>1.3411551407338027</v>
      </c>
      <c r="G7" s="3">
        <f>AVERAGE('2F'!$J6:$J36) + Calibration!$C$11</f>
        <v>403.54711923792831</v>
      </c>
      <c r="H7" s="3">
        <f>'2F'!K36</f>
        <v>654.72366964822413</v>
      </c>
      <c r="I7" s="3">
        <f>'2F'!L36</f>
        <v>607.46163824709845</v>
      </c>
      <c r="J7" s="3">
        <f t="shared" si="2"/>
        <v>1.4225055699607994</v>
      </c>
      <c r="L7" s="3">
        <f>AVERAGE('3F'!$J6:$J36) + Calibration!$C$11</f>
        <v>402.19770005506314</v>
      </c>
      <c r="M7" s="3">
        <f>'3F'!K36</f>
        <v>774.44057151607683</v>
      </c>
      <c r="N7" s="3">
        <f>'3F'!L36</f>
        <v>614.84071149465103</v>
      </c>
      <c r="O7" s="3">
        <f t="shared" si="3"/>
        <v>2.1081488585082053</v>
      </c>
      <c r="Q7" s="3">
        <f>AVERAGE('4F'!$K150:$K180) + Calibration!$C$11</f>
        <v>399.12886473270436</v>
      </c>
      <c r="R7" s="3">
        <f>'4F'!L180</f>
        <v>679.64617450833009</v>
      </c>
      <c r="S7" s="3">
        <f>'4F'!M180</f>
        <v>611.25422842709395</v>
      </c>
      <c r="T7" s="3">
        <f t="shared" si="4"/>
        <v>1.5886731264300773</v>
      </c>
    </row>
    <row r="8" spans="1:20" x14ac:dyDescent="0.25">
      <c r="A8" s="3">
        <f t="shared" si="0"/>
        <v>2.9166666666666674</v>
      </c>
      <c r="B8" s="3">
        <f>AVERAGE('1F'!$J7:$J37) + Calibration!$C$11</f>
        <v>406.12921295341732</v>
      </c>
      <c r="C8" s="2">
        <f>'1F'!K37</f>
        <v>637.24561939730643</v>
      </c>
      <c r="D8" s="2">
        <f>'1F'!L37</f>
        <v>612.16115825975578</v>
      </c>
      <c r="E8" s="3">
        <f t="shared" si="1"/>
        <v>1.3088975660296354</v>
      </c>
      <c r="G8" s="3">
        <f>AVERAGE('2F'!$J7:$J37) + Calibration!$C$11</f>
        <v>403.40663654310066</v>
      </c>
      <c r="H8" s="3">
        <f>'2F'!K37</f>
        <v>653.18628105929554</v>
      </c>
      <c r="I8" s="3">
        <f>'2F'!L37</f>
        <v>606.14250243433878</v>
      </c>
      <c r="J8" s="3">
        <f t="shared" si="2"/>
        <v>1.414594375974642</v>
      </c>
      <c r="L8" s="3">
        <f>AVERAGE('3F'!$J7:$J37) + Calibration!$C$11</f>
        <v>402.27090803973294</v>
      </c>
      <c r="M8" s="3">
        <f>'3F'!K37</f>
        <v>773.79322253572116</v>
      </c>
      <c r="N8" s="3">
        <f>'3F'!L37</f>
        <v>620.15859406851985</v>
      </c>
      <c r="O8" s="3">
        <f t="shared" si="3"/>
        <v>2.1040680782978374</v>
      </c>
      <c r="Q8" s="3">
        <f>AVERAGE('4F'!$K151:$K181) + Calibration!$C$11</f>
        <v>399.48105790856613</v>
      </c>
      <c r="R8" s="3">
        <f>'4F'!L181</f>
        <v>699.06627170031447</v>
      </c>
      <c r="S8" s="3">
        <f>'4F'!M181</f>
        <v>605.68901072247547</v>
      </c>
      <c r="T8" s="3">
        <f t="shared" si="4"/>
        <v>1.6966617090668921</v>
      </c>
    </row>
    <row r="9" spans="1:20" x14ac:dyDescent="0.25">
      <c r="A9" s="3">
        <f t="shared" si="0"/>
        <v>3.0000000000000009</v>
      </c>
      <c r="B9" s="3">
        <f>AVERAGE('1F'!$J8:$J38) + Calibration!$C$11</f>
        <v>406.14108425111846</v>
      </c>
      <c r="C9" s="2">
        <f>'1F'!K38</f>
        <v>652.0938637243903</v>
      </c>
      <c r="D9" s="2">
        <f>'1F'!L38</f>
        <v>618.17985943145845</v>
      </c>
      <c r="E9" s="3">
        <f t="shared" si="1"/>
        <v>1.3929214258917064</v>
      </c>
      <c r="G9" s="3">
        <f>AVERAGE('2F'!$J8:$J38) + Calibration!$C$11</f>
        <v>403.41850784080185</v>
      </c>
      <c r="H9" s="3">
        <f>'2F'!K38</f>
        <v>653.63130086358206</v>
      </c>
      <c r="I9" s="3">
        <f>'2F'!L38</f>
        <v>611.7077160165677</v>
      </c>
      <c r="J9" s="3">
        <f t="shared" si="2"/>
        <v>1.4170474559386408</v>
      </c>
      <c r="L9" s="3">
        <f>AVERAGE('3F'!$J8:$J38) + Calibration!$C$11</f>
        <v>401.98202937496416</v>
      </c>
      <c r="M9" s="3">
        <f>'3F'!K38</f>
        <v>744.09663678102709</v>
      </c>
      <c r="N9" s="3">
        <f>'3F'!L38</f>
        <v>608.57467106980926</v>
      </c>
      <c r="O9" s="3">
        <f t="shared" si="3"/>
        <v>1.9375213721389186</v>
      </c>
      <c r="Q9" s="3">
        <f>AVERAGE('4F'!$K152:$K182) + Calibration!$C$11</f>
        <v>399.59779563365288</v>
      </c>
      <c r="R9" s="3">
        <f>'4F'!L182</f>
        <v>708.25034292811893</v>
      </c>
      <c r="S9" s="3">
        <f>'4F'!M182</f>
        <v>615.70640918661218</v>
      </c>
      <c r="T9" s="3">
        <f t="shared" si="4"/>
        <v>1.7480133674571308</v>
      </c>
    </row>
    <row r="10" spans="1:20" x14ac:dyDescent="0.25">
      <c r="A10" s="3">
        <f t="shared" si="0"/>
        <v>3.0833333333333344</v>
      </c>
      <c r="B10" s="3">
        <f>AVERAGE('1F'!$J9:$J39) + Calibration!$C$11</f>
        <v>406.1212984911345</v>
      </c>
      <c r="C10" s="2">
        <f>'1F'!K39</f>
        <v>676.3690196041407</v>
      </c>
      <c r="D10" s="2">
        <f>'1F'!L39</f>
        <v>624.15733670723955</v>
      </c>
      <c r="E10" s="3">
        <f t="shared" si="1"/>
        <v>1.5305126530502193</v>
      </c>
      <c r="G10" s="3">
        <f>AVERAGE('2F'!$J9:$J39) + Calibration!$C$11</f>
        <v>403.3650846268082</v>
      </c>
      <c r="H10" s="3">
        <f>'2F'!K39</f>
        <v>654.72366964822413</v>
      </c>
      <c r="I10" s="3">
        <f>'2F'!L39</f>
        <v>613.72767867194034</v>
      </c>
      <c r="J10" s="3">
        <f t="shared" si="2"/>
        <v>1.4235364991929311</v>
      </c>
      <c r="L10" s="3">
        <f>AVERAGE('3F'!$J9:$J39) + Calibration!$C$11</f>
        <v>401.92860734813985</v>
      </c>
      <c r="M10" s="3">
        <f>'3F'!K39</f>
        <v>738.63474430755366</v>
      </c>
      <c r="N10" s="3">
        <f>'3F'!L39</f>
        <v>611.25422842709395</v>
      </c>
      <c r="O10" s="3">
        <f t="shared" si="3"/>
        <v>1.9068912065332548</v>
      </c>
      <c r="Q10" s="3">
        <f>AVERAGE('4F'!$K153:$K183) + Calibration!$C$11</f>
        <v>399.72640584361005</v>
      </c>
      <c r="R10" s="3">
        <f>'4F'!L183</f>
        <v>708.89769190847448</v>
      </c>
      <c r="S10" s="3">
        <f>'4F'!M183</f>
        <v>614.59337636390137</v>
      </c>
      <c r="T10" s="3">
        <f t="shared" si="4"/>
        <v>1.7509511766954573</v>
      </c>
    </row>
    <row r="11" spans="1:20" x14ac:dyDescent="0.25">
      <c r="A11" s="3">
        <f t="shared" si="0"/>
        <v>3.1666666666666679</v>
      </c>
      <c r="B11" s="3">
        <f>AVERAGE('1F'!$J10:$J40) + Calibration!$C$11</f>
        <v>406.18659300282928</v>
      </c>
      <c r="C11" s="2">
        <f>'1F'!K40</f>
        <v>675.03390759516299</v>
      </c>
      <c r="D11" s="2">
        <f>'1F'!L40</f>
        <v>630.6294801221303</v>
      </c>
      <c r="E11" s="3">
        <f t="shared" si="1"/>
        <v>1.5225816337229294</v>
      </c>
      <c r="G11" s="3">
        <f>AVERAGE('2F'!$J10:$J40) + Calibration!$C$11</f>
        <v>403.03465523291635</v>
      </c>
      <c r="H11" s="3">
        <f>'2F'!K40</f>
        <v>672.64684084980968</v>
      </c>
      <c r="I11" s="3">
        <f>'2F'!L40</f>
        <v>618.59211900262108</v>
      </c>
      <c r="J11" s="3">
        <f t="shared" si="2"/>
        <v>1.5269133808185895</v>
      </c>
      <c r="L11" s="3">
        <f>AVERAGE('3F'!$J10:$J40) + Calibration!$C$11</f>
        <v>401.85341916500693</v>
      </c>
      <c r="M11" s="3">
        <f>'3F'!K40</f>
        <v>733.37512436817565</v>
      </c>
      <c r="N11" s="3">
        <f>'3F'!L40</f>
        <v>611.25422842709395</v>
      </c>
      <c r="O11" s="3">
        <f t="shared" si="3"/>
        <v>1.8775298547737316</v>
      </c>
      <c r="Q11" s="3">
        <f>AVERAGE('4F'!$K154:$K184) + Calibration!$C$11</f>
        <v>399.9084390696994</v>
      </c>
      <c r="R11" s="3">
        <f>'4F'!L184</f>
        <v>710.43512904766624</v>
      </c>
      <c r="S11" s="3">
        <f>'4F'!M184</f>
        <v>611.50161302651873</v>
      </c>
      <c r="T11" s="3">
        <f t="shared" si="4"/>
        <v>1.7586273296356316</v>
      </c>
    </row>
    <row r="12" spans="1:20" x14ac:dyDescent="0.25">
      <c r="A12" s="3">
        <f t="shared" si="0"/>
        <v>3.2500000000000013</v>
      </c>
      <c r="B12" s="3">
        <f>AVERAGE('1F'!$J11:$J41) + Calibration!$C$11</f>
        <v>406.14306346027394</v>
      </c>
      <c r="C12" s="2">
        <f>'1F'!K41</f>
        <v>665.20243883673982</v>
      </c>
      <c r="D12" s="2">
        <f>'1F'!L41</f>
        <v>637.51388310818368</v>
      </c>
      <c r="E12" s="3">
        <f t="shared" si="1"/>
        <v>1.4671489190436893</v>
      </c>
      <c r="G12" s="3">
        <f>AVERAGE('2F'!$J11:$J41) + Calibration!$C$11</f>
        <v>402.79919978214127</v>
      </c>
      <c r="H12" s="3">
        <f>'2F'!K41</f>
        <v>666.73987597593134</v>
      </c>
      <c r="I12" s="3">
        <f>'2F'!L41</f>
        <v>625.51770466069991</v>
      </c>
      <c r="J12" s="3">
        <f t="shared" si="2"/>
        <v>1.4947935283432254</v>
      </c>
      <c r="L12" s="3">
        <f>AVERAGE('3F'!$J11:$J41) + Calibration!$C$11</f>
        <v>401.734701241457</v>
      </c>
      <c r="M12" s="3">
        <f>'3F'!K41</f>
        <v>747.57607231102236</v>
      </c>
      <c r="N12" s="3">
        <f>'3F'!L41</f>
        <v>611.25422842709395</v>
      </c>
      <c r="O12" s="3">
        <f t="shared" si="3"/>
        <v>1.958627411140569</v>
      </c>
      <c r="Q12" s="3">
        <f>AVERAGE('4F'!$K155:$K185) + Calibration!$C$11</f>
        <v>400.0251777840939</v>
      </c>
      <c r="R12" s="3">
        <f>'4F'!L185</f>
        <v>715.8970255669949</v>
      </c>
      <c r="S12" s="3">
        <f>'4F'!M185</f>
        <v>606.80204354518628</v>
      </c>
      <c r="T12" s="3">
        <f t="shared" si="4"/>
        <v>1.7888989323685218</v>
      </c>
    </row>
    <row r="13" spans="1:20" x14ac:dyDescent="0.25">
      <c r="A13" s="3">
        <f t="shared" si="0"/>
        <v>3.3333333333333348</v>
      </c>
      <c r="B13" s="3">
        <f>AVERAGE('1F'!$J12:$J42) + Calibration!$C$11</f>
        <v>405.98279480760078</v>
      </c>
      <c r="C13" s="2">
        <f>'1F'!K42</f>
        <v>653.63130086358206</v>
      </c>
      <c r="D13" s="2">
        <f>'1F'!L42</f>
        <v>654.20952797726</v>
      </c>
      <c r="E13" s="3">
        <f t="shared" si="1"/>
        <v>1.4025249517984619</v>
      </c>
      <c r="G13" s="3">
        <f>AVERAGE('2F'!$J12:$J42) + Calibration!$C$11</f>
        <v>402.40347706372398</v>
      </c>
      <c r="H13" s="3">
        <f>'2F'!K42</f>
        <v>672.84912147561568</v>
      </c>
      <c r="I13" s="3">
        <f>'2F'!L42</f>
        <v>627.9499227648455</v>
      </c>
      <c r="J13" s="3">
        <f t="shared" si="2"/>
        <v>1.531633565789206</v>
      </c>
      <c r="L13" s="3">
        <f>AVERAGE('3F'!$J12:$J42) + Calibration!$C$11</f>
        <v>401.778230981874</v>
      </c>
      <c r="M13" s="3">
        <f>'3F'!K42</f>
        <v>737.09730312250667</v>
      </c>
      <c r="N13" s="3">
        <f>'3F'!L42</f>
        <v>611.91381900661668</v>
      </c>
      <c r="O13" s="3">
        <f t="shared" si="3"/>
        <v>1.8990357461911576</v>
      </c>
      <c r="Q13" s="3">
        <f>AVERAGE('4F'!$K156:$K186) + Calibration!$C$11</f>
        <v>400.00341301281617</v>
      </c>
      <c r="R13" s="3">
        <f>'4F'!L186</f>
        <v>731.83768722898401</v>
      </c>
      <c r="S13" s="3">
        <f>'4F'!M186</f>
        <v>613.72767867194034</v>
      </c>
      <c r="T13" s="3">
        <f t="shared" si="4"/>
        <v>1.8793000485329105</v>
      </c>
    </row>
    <row r="14" spans="1:20" x14ac:dyDescent="0.25">
      <c r="A14" s="3">
        <f t="shared" si="0"/>
        <v>3.4166666666666683</v>
      </c>
      <c r="B14" s="3">
        <f>AVERAGE('1F'!$J13:$J43) + Calibration!$C$11</f>
        <v>405.76910412810344</v>
      </c>
      <c r="C14" s="2">
        <f>'1F'!K43</f>
        <v>635.26310985770999</v>
      </c>
      <c r="D14" s="2">
        <f>'1F'!L43</f>
        <v>640.19343634307882</v>
      </c>
      <c r="E14" s="3">
        <f t="shared" si="1"/>
        <v>1.2997093115966265</v>
      </c>
      <c r="G14" s="3">
        <f>AVERAGE('2F'!$J13:$J43) + Calibration!$C$11</f>
        <v>401.79406267650165</v>
      </c>
      <c r="H14" s="3">
        <f>'2F'!K43</f>
        <v>693.19977347082113</v>
      </c>
      <c r="I14" s="3">
        <f>'2F'!L43</f>
        <v>621.72511448070441</v>
      </c>
      <c r="J14" s="3">
        <f t="shared" si="2"/>
        <v>1.6503381627233051</v>
      </c>
      <c r="L14" s="3">
        <f>AVERAGE('3F'!$J13:$J43) + Calibration!$C$11</f>
        <v>401.72480776788041</v>
      </c>
      <c r="M14" s="3">
        <f>'3F'!K43</f>
        <v>736.89502654255591</v>
      </c>
      <c r="N14" s="3">
        <f>'3F'!L43</f>
        <v>613.02685595171704</v>
      </c>
      <c r="O14" s="3">
        <f t="shared" si="3"/>
        <v>1.8981927346049423</v>
      </c>
      <c r="Q14" s="3">
        <f>AVERAGE('4F'!$K157:$K187) + Calibration!$C$11</f>
        <v>399.96186228369299</v>
      </c>
      <c r="R14" s="3">
        <f>'4F'!L187</f>
        <v>713.9550312220465</v>
      </c>
      <c r="S14" s="3">
        <f>'4F'!M187</f>
        <v>613.02685595171704</v>
      </c>
      <c r="T14" s="3">
        <f t="shared" si="4"/>
        <v>1.7782592802347104</v>
      </c>
    </row>
    <row r="15" spans="1:20" x14ac:dyDescent="0.25">
      <c r="A15" s="3">
        <f t="shared" si="0"/>
        <v>3.5000000000000018</v>
      </c>
      <c r="B15" s="3">
        <f>AVERAGE('1F'!$J14:$J44) + Calibration!$C$11</f>
        <v>405.36151011198507</v>
      </c>
      <c r="C15" s="2">
        <f>'1F'!K44</f>
        <v>649.2617771747507</v>
      </c>
      <c r="D15" s="2">
        <f>'1F'!L44</f>
        <v>640.85298157631598</v>
      </c>
      <c r="E15" s="3">
        <f t="shared" si="1"/>
        <v>1.3812972900733371</v>
      </c>
      <c r="G15" s="3">
        <f>AVERAGE('2F'!$J14:$J44) + Calibration!$C$11</f>
        <v>401.17277679371654</v>
      </c>
      <c r="H15" s="3">
        <f>'2F'!K44</f>
        <v>693.60437518098581</v>
      </c>
      <c r="I15" s="3">
        <f>'2F'!L44</f>
        <v>621.93121747075327</v>
      </c>
      <c r="J15" s="3">
        <f t="shared" si="2"/>
        <v>1.6561481430448797</v>
      </c>
      <c r="L15" s="3">
        <f>AVERAGE('3F'!$J14:$J44) + Calibration!$C$11</f>
        <v>401.78812326828125</v>
      </c>
      <c r="M15" s="3">
        <f>'3F'!K44</f>
        <v>742.7614762217861</v>
      </c>
      <c r="N15" s="3">
        <f>'3F'!L44</f>
        <v>612.61464584922953</v>
      </c>
      <c r="O15" s="3">
        <f t="shared" si="3"/>
        <v>1.931058026683881</v>
      </c>
      <c r="Q15" s="3">
        <f>AVERAGE('4F'!$K158:$K188) + Calibration!$C$11</f>
        <v>399.98362725283226</v>
      </c>
      <c r="R15" s="3">
        <f>'4F'!L188</f>
        <v>711.97252168244995</v>
      </c>
      <c r="S15" s="3">
        <f>'4F'!M188</f>
        <v>610.80078618390587</v>
      </c>
      <c r="T15" s="3">
        <f t="shared" si="4"/>
        <v>1.7669083334693778</v>
      </c>
    </row>
    <row r="16" spans="1:20" x14ac:dyDescent="0.25">
      <c r="A16" s="3">
        <f t="shared" si="0"/>
        <v>3.5833333333333353</v>
      </c>
      <c r="B16" s="3">
        <f>AVERAGE('1F'!$J15:$J45) + Calibration!$C$11</f>
        <v>404.95589372212964</v>
      </c>
      <c r="C16" s="2">
        <f>'1F'!K45</f>
        <v>646.42969062511088</v>
      </c>
      <c r="D16" s="2">
        <f>'1F'!L45</f>
        <v>636.85428840627151</v>
      </c>
      <c r="E16" s="3">
        <f t="shared" si="1"/>
        <v>1.3675552934100392</v>
      </c>
      <c r="G16" s="3">
        <f>AVERAGE('2F'!$J15:$J45) + Calibration!$C$11</f>
        <v>400.6702088344814</v>
      </c>
      <c r="H16" s="3">
        <f>'2F'!K45</f>
        <v>689.03252636194054</v>
      </c>
      <c r="I16" s="3">
        <f>'2F'!L45</f>
        <v>619.95248695608143</v>
      </c>
      <c r="J16" s="3">
        <f t="shared" si="2"/>
        <v>1.6331023026614555</v>
      </c>
      <c r="L16" s="3">
        <f>AVERAGE('3F'!$J15:$J45) + Calibration!$C$11</f>
        <v>401.55266801536789</v>
      </c>
      <c r="M16" s="3">
        <f>'3F'!K45</f>
        <v>736.89502654255591</v>
      </c>
      <c r="N16" s="3">
        <f>'3F'!L45</f>
        <v>607.708973377848</v>
      </c>
      <c r="O16" s="3">
        <f t="shared" si="3"/>
        <v>1.8991676255983918</v>
      </c>
      <c r="Q16" s="3">
        <f>AVERAGE('4F'!$K159:$K189) + Calibration!$C$11</f>
        <v>399.94009751241521</v>
      </c>
      <c r="R16" s="3">
        <f>'4F'!L189</f>
        <v>722.45129087096564</v>
      </c>
      <c r="S16" s="3">
        <f>'4F'!M189</f>
        <v>617.93252430070879</v>
      </c>
      <c r="T16" s="3">
        <f t="shared" si="4"/>
        <v>1.8264999984187895</v>
      </c>
    </row>
    <row r="17" spans="1:20" x14ac:dyDescent="0.25">
      <c r="A17" s="3">
        <f t="shared" si="0"/>
        <v>3.6666666666666687</v>
      </c>
      <c r="B17" s="3">
        <f>AVERAGE('1F'!$J16:$J46) + Calibration!$C$11</f>
        <v>404.52851256099649</v>
      </c>
      <c r="C17" s="2">
        <f>'1F'!K46</f>
        <v>642.50518674056593</v>
      </c>
      <c r="D17" s="2">
        <f>'1F'!L46</f>
        <v>636.40085028547287</v>
      </c>
      <c r="E17" s="3">
        <f t="shared" si="1"/>
        <v>1.347749795863538</v>
      </c>
      <c r="G17" s="3">
        <f>AVERAGE('2F'!$J16:$J46) + Calibration!$C$11</f>
        <v>400.01726569614971</v>
      </c>
      <c r="H17" s="3">
        <f>'2F'!K46</f>
        <v>692.10740468617905</v>
      </c>
      <c r="I17" s="3">
        <f>'2F'!L46</f>
        <v>619.70515182533177</v>
      </c>
      <c r="J17" s="3">
        <f t="shared" si="2"/>
        <v>1.654214332369895</v>
      </c>
      <c r="L17" s="3">
        <f>AVERAGE('3F'!$J16:$J46) + Calibration!$C$11</f>
        <v>401.51903174852742</v>
      </c>
      <c r="M17" s="3">
        <f>'3F'!K46</f>
        <v>743.65156842647741</v>
      </c>
      <c r="N17" s="3">
        <f>'3F'!L46</f>
        <v>610.38853073513292</v>
      </c>
      <c r="O17" s="3">
        <f t="shared" si="3"/>
        <v>1.9376229122272868</v>
      </c>
      <c r="Q17" s="3">
        <f>AVERAGE('4F'!$K160:$K190) + Calibration!$C$11</f>
        <v>399.76004309975826</v>
      </c>
      <c r="R17" s="3">
        <f>'4F'!L190</f>
        <v>759.83502186306544</v>
      </c>
      <c r="S17" s="3">
        <f>'4F'!M190</f>
        <v>604.82331303051433</v>
      </c>
      <c r="T17" s="3">
        <f t="shared" si="4"/>
        <v>2.0392375882924991</v>
      </c>
    </row>
    <row r="18" spans="1:20" x14ac:dyDescent="0.25">
      <c r="A18" s="3">
        <f t="shared" si="0"/>
        <v>3.7500000000000022</v>
      </c>
      <c r="B18" s="3">
        <f>AVERAGE('1F'!$J17:$J47) + Calibration!$C$11</f>
        <v>403.9289916473507</v>
      </c>
      <c r="C18" s="2">
        <f>'1F'!K47</f>
        <v>627.21187001307715</v>
      </c>
      <c r="D18" s="2">
        <f>'1F'!L47</f>
        <v>632.64944277750283</v>
      </c>
      <c r="E18" s="3">
        <f t="shared" si="1"/>
        <v>1.2645334034299489</v>
      </c>
      <c r="G18" s="3">
        <f>AVERAGE('2F'!$J17:$J47) + Calibration!$C$11</f>
        <v>399.33464312639603</v>
      </c>
      <c r="H18" s="3">
        <f>'2F'!K47</f>
        <v>687.94015757729846</v>
      </c>
      <c r="I18" s="3">
        <f>'2F'!L47</f>
        <v>618.38596654389698</v>
      </c>
      <c r="J18" s="3">
        <f t="shared" si="2"/>
        <v>1.6344796166568516</v>
      </c>
      <c r="L18" s="3">
        <f>AVERAGE('3F'!$J17:$J47) + Calibration!$C$11</f>
        <v>401.42405879471846</v>
      </c>
      <c r="M18" s="3">
        <f>'3F'!K47</f>
        <v>761.57473962806307</v>
      </c>
      <c r="N18" s="3">
        <f>'3F'!L47</f>
        <v>612.61464584922953</v>
      </c>
      <c r="O18" s="3">
        <f t="shared" si="3"/>
        <v>2.0396663170735492</v>
      </c>
      <c r="Q18" s="3">
        <f>AVERAGE('4F'!$K161:$K191) + Calibration!$C$11</f>
        <v>399.51469536257588</v>
      </c>
      <c r="R18" s="3">
        <f>'4F'!L191</f>
        <v>764.40682617770278</v>
      </c>
      <c r="S18" s="3">
        <f>'4F'!M191</f>
        <v>605.02942014295286</v>
      </c>
      <c r="T18" s="3">
        <f t="shared" si="4"/>
        <v>2.066518899441443</v>
      </c>
    </row>
    <row r="19" spans="1:20" x14ac:dyDescent="0.25">
      <c r="A19" s="3">
        <f t="shared" si="0"/>
        <v>3.8333333333333357</v>
      </c>
      <c r="B19" s="3">
        <f>AVERAGE('1F'!$J18:$J48) + Calibration!$C$11</f>
        <v>403.19294606146491</v>
      </c>
      <c r="C19" s="2">
        <f>'1F'!K48</f>
        <v>626.96912678874151</v>
      </c>
      <c r="D19" s="2">
        <f>'1F'!L48</f>
        <v>624.15733670723955</v>
      </c>
      <c r="E19" s="3">
        <f t="shared" si="1"/>
        <v>1.2673271568907463</v>
      </c>
      <c r="G19" s="3">
        <f>AVERAGE('2F'!$J18:$J48) + Calibration!$C$11</f>
        <v>398.72522854131211</v>
      </c>
      <c r="H19" s="3">
        <f>'2F'!K48</f>
        <v>693.84711840532145</v>
      </c>
      <c r="I19" s="3">
        <f>'2F'!L48</f>
        <v>622.38470918261658</v>
      </c>
      <c r="J19" s="3">
        <f t="shared" si="2"/>
        <v>1.6713842572610735</v>
      </c>
      <c r="L19" s="3">
        <f>AVERAGE('3F'!$J18:$J48) + Calibration!$C$11</f>
        <v>401.20047464164452</v>
      </c>
      <c r="M19" s="3">
        <f>'3F'!K48</f>
        <v>782.97729376352561</v>
      </c>
      <c r="N19" s="3">
        <f>'3F'!L48</f>
        <v>622.63204431336624</v>
      </c>
      <c r="O19" s="3">
        <f t="shared" si="3"/>
        <v>2.1621431252068479</v>
      </c>
      <c r="Q19" s="3">
        <f>AVERAGE('4F'!$K162:$K192) + Calibration!$C$11</f>
        <v>399.5898823585394</v>
      </c>
      <c r="R19" s="3">
        <f>'4F'!L192</f>
        <v>763.96180232756114</v>
      </c>
      <c r="S19" s="3">
        <f>'4F'!M192</f>
        <v>602.8033503751418</v>
      </c>
      <c r="T19" s="3">
        <f t="shared" si="4"/>
        <v>2.0635727532947192</v>
      </c>
    </row>
    <row r="20" spans="1:20" x14ac:dyDescent="0.25">
      <c r="A20" s="3">
        <f t="shared" si="0"/>
        <v>3.9166666666666692</v>
      </c>
      <c r="B20" s="3">
        <f>AVERAGE('1F'!$J19:$J49) + Calibration!$C$11</f>
        <v>402.6686131330905</v>
      </c>
      <c r="C20" s="2">
        <f>'1F'!K49</f>
        <v>656.26111083327089</v>
      </c>
      <c r="D20" s="2">
        <f>'1F'!L49</f>
        <v>624.85815942746285</v>
      </c>
      <c r="E20" s="3">
        <f t="shared" si="1"/>
        <v>1.4361879717255288</v>
      </c>
      <c r="G20" s="3">
        <f>AVERAGE('2F'!$J19:$J49) + Calibration!$C$11</f>
        <v>398.49966676197516</v>
      </c>
      <c r="H20" s="3">
        <f>'2F'!K49</f>
        <v>699.95636390500579</v>
      </c>
      <c r="I20" s="3">
        <f>'2F'!L49</f>
        <v>620.15859406851985</v>
      </c>
      <c r="J20" s="3">
        <f t="shared" si="2"/>
        <v>1.70726061046489</v>
      </c>
      <c r="L20" s="3">
        <f>AVERAGE('3F'!$J19:$J49) + Calibration!$C$11</f>
        <v>400.98678396214711</v>
      </c>
      <c r="M20" s="3">
        <f>'3F'!K49</f>
        <v>725.08109679479935</v>
      </c>
      <c r="N20" s="3">
        <f>'3F'!L49</f>
        <v>621.27167635990577</v>
      </c>
      <c r="O20" s="3">
        <f t="shared" si="3"/>
        <v>1.8354657886812349</v>
      </c>
      <c r="Q20" s="3">
        <f>AVERAGE('4F'!$K163:$K193) + Calibration!$C$11</f>
        <v>399.66507054167238</v>
      </c>
      <c r="R20" s="3">
        <f>'4F'!L193</f>
        <v>779.05283842924382</v>
      </c>
      <c r="S20" s="3">
        <f>'4F'!M193</f>
        <v>610.59468319385689</v>
      </c>
      <c r="T20" s="3">
        <f t="shared" si="4"/>
        <v>2.1486130457381405</v>
      </c>
    </row>
    <row r="21" spans="1:20" x14ac:dyDescent="0.25">
      <c r="A21" s="3">
        <f t="shared" si="0"/>
        <v>4.0000000000000027</v>
      </c>
      <c r="B21" s="3">
        <f>AVERAGE('1F'!$J20:$J50) + Calibration!$C$11</f>
        <v>402.14428020471604</v>
      </c>
      <c r="C21" s="2">
        <f>'1F'!K50</f>
        <v>656.26111083327089</v>
      </c>
      <c r="D21" s="2">
        <f>'1F'!L50</f>
        <v>619.70515182533177</v>
      </c>
      <c r="E21" s="3">
        <f t="shared" si="1"/>
        <v>1.4391574627465185</v>
      </c>
      <c r="G21" s="3">
        <f>AVERAGE('2F'!$J20:$J50) + Calibration!$C$11</f>
        <v>398.05052063170274</v>
      </c>
      <c r="H21" s="3">
        <f>'2F'!K50</f>
        <v>704.32588759383725</v>
      </c>
      <c r="I21" s="3">
        <f>'2F'!L50</f>
        <v>618.17985943145845</v>
      </c>
      <c r="J21" s="3">
        <f t="shared" si="2"/>
        <v>1.7345505172905085</v>
      </c>
      <c r="L21" s="3">
        <f>AVERAGE('3F'!$J20:$J50) + Calibration!$C$11</f>
        <v>400.61282601500761</v>
      </c>
      <c r="M21" s="3">
        <f>'3F'!K50</f>
        <v>738.18967190714875</v>
      </c>
      <c r="N21" s="3">
        <f>'3F'!L50</f>
        <v>617.72642131065982</v>
      </c>
      <c r="O21" s="3">
        <f t="shared" si="3"/>
        <v>1.91182235279112</v>
      </c>
      <c r="Q21" s="3">
        <f>AVERAGE('4F'!$K164:$K194) + Calibration!$C$11</f>
        <v>399.62154099911692</v>
      </c>
      <c r="R21" s="3">
        <f>'4F'!L194</f>
        <v>750.00360165490531</v>
      </c>
      <c r="S21" s="3">
        <f>'4F'!M194</f>
        <v>612.82074883927839</v>
      </c>
      <c r="T21" s="3">
        <f t="shared" si="4"/>
        <v>1.9843430132432107</v>
      </c>
    </row>
    <row r="22" spans="1:20" x14ac:dyDescent="0.25">
      <c r="A22" s="3">
        <f t="shared" si="0"/>
        <v>4.0833333333333357</v>
      </c>
      <c r="B22" s="3">
        <f>AVERAGE('1F'!$J21:$J51) + Calibration!$C$11</f>
        <v>401.54475929107031</v>
      </c>
      <c r="C22" s="2">
        <f>'1F'!K51</f>
        <v>648.81675332460895</v>
      </c>
      <c r="D22" s="2">
        <f>'1F'!L51</f>
        <v>619.95248695608143</v>
      </c>
      <c r="E22" s="3">
        <f t="shared" si="1"/>
        <v>1.4003926251612542</v>
      </c>
      <c r="G22" s="3">
        <f>AVERAGE('2F'!$J21:$J51) + Calibration!$C$11</f>
        <v>397.61126817286845</v>
      </c>
      <c r="H22" s="3">
        <f>'2F'!K51</f>
        <v>711.32522125235744</v>
      </c>
      <c r="I22" s="3">
        <f>'2F'!L51</f>
        <v>615.70640918661218</v>
      </c>
      <c r="J22" s="3">
        <f t="shared" si="2"/>
        <v>1.7766779777054442</v>
      </c>
      <c r="L22" s="3">
        <f>AVERAGE('3F'!$J21:$J51) + Calibration!$C$11</f>
        <v>400.36747709065588</v>
      </c>
      <c r="M22" s="3">
        <f>'3F'!K51</f>
        <v>728.35825169898862</v>
      </c>
      <c r="N22" s="3">
        <f>'3F'!L51</f>
        <v>622.17860207017804</v>
      </c>
      <c r="O22" s="3">
        <f t="shared" si="3"/>
        <v>1.8575328907653699</v>
      </c>
      <c r="Q22" s="3">
        <f>AVERAGE('4F'!$K165:$K195) + Calibration!$C$11</f>
        <v>399.66507054167232</v>
      </c>
      <c r="R22" s="3">
        <f>'4F'!L195</f>
        <v>722.45129087096564</v>
      </c>
      <c r="S22" s="3">
        <f>'4F'!M195</f>
        <v>613.72767867194034</v>
      </c>
      <c r="T22" s="3">
        <f t="shared" si="4"/>
        <v>1.8280575777275752</v>
      </c>
    </row>
    <row r="23" spans="1:20" x14ac:dyDescent="0.25">
      <c r="A23" s="3">
        <f t="shared" si="0"/>
        <v>4.1666666666666687</v>
      </c>
      <c r="B23" s="3">
        <f>AVERAGE('1F'!$J22:$J52) + Calibration!$C$11</f>
        <v>400.97689682014038</v>
      </c>
      <c r="C23" s="2">
        <f>'1F'!K52</f>
        <v>648.37168497005928</v>
      </c>
      <c r="D23" s="2">
        <f>'1F'!L52</f>
        <v>614.38727337385239</v>
      </c>
      <c r="E23" s="3">
        <f t="shared" si="1"/>
        <v>1.4010880535928651</v>
      </c>
      <c r="G23" s="3">
        <f>AVERAGE('2F'!$J22:$J52) + Calibration!$C$11</f>
        <v>397.05527699963972</v>
      </c>
      <c r="H23" s="3">
        <f>'2F'!K52</f>
        <v>693.84711840532145</v>
      </c>
      <c r="I23" s="3">
        <f>'2F'!L52</f>
        <v>627.08422507288435</v>
      </c>
      <c r="J23" s="3">
        <f t="shared" si="2"/>
        <v>1.6808418095911504</v>
      </c>
      <c r="L23" s="3">
        <f>AVERAGE('3F'!$J22:$J52) + Calibration!$C$11</f>
        <v>400.14191511345746</v>
      </c>
      <c r="M23" s="3">
        <f>'3F'!K52</f>
        <v>731.19033824862845</v>
      </c>
      <c r="N23" s="3">
        <f>'3F'!L52</f>
        <v>617.93252430070879</v>
      </c>
      <c r="O23" s="3">
        <f t="shared" si="3"/>
        <v>1.8748494836292535</v>
      </c>
      <c r="Q23" s="3">
        <f>AVERAGE('4F'!$K166:$K196) + Calibration!$C$11</f>
        <v>399.6769430265428</v>
      </c>
      <c r="R23" s="3">
        <f>'4F'!L196</f>
        <v>729.24834390367994</v>
      </c>
      <c r="S23" s="3">
        <f>'4F'!M196</f>
        <v>625.06426241751171</v>
      </c>
      <c r="T23" s="3">
        <f t="shared" si="4"/>
        <v>1.8664845610854206</v>
      </c>
    </row>
    <row r="24" spans="1:20" x14ac:dyDescent="0.25">
      <c r="A24" s="3">
        <f t="shared" si="0"/>
        <v>4.2500000000000018</v>
      </c>
      <c r="B24" s="3">
        <f>AVERAGE('1F'!$J23:$J53) + Calibration!$C$11</f>
        <v>400.37935491778842</v>
      </c>
      <c r="C24" s="2">
        <f>'1F'!K53</f>
        <v>657.79854797246264</v>
      </c>
      <c r="D24" s="2">
        <f>'1F'!L53</f>
        <v>612.82074883927839</v>
      </c>
      <c r="E24" s="3">
        <f t="shared" si="1"/>
        <v>1.4578599608002201</v>
      </c>
      <c r="G24" s="3">
        <f>AVERAGE('2F'!$J23:$J53) + Calibration!$C$11</f>
        <v>396.82971522030277</v>
      </c>
      <c r="H24" s="3">
        <f>'2F'!K53</f>
        <v>679.20110615378042</v>
      </c>
      <c r="I24" s="3">
        <f>'2F'!L53</f>
        <v>627.08422507288435</v>
      </c>
      <c r="J24" s="3">
        <f t="shared" si="2"/>
        <v>1.5991734727796687</v>
      </c>
      <c r="L24" s="3">
        <f>AVERAGE('3F'!$J23:$J53) + Calibration!$C$11</f>
        <v>399.76597696785473</v>
      </c>
      <c r="M24" s="3">
        <f>'3F'!K53</f>
        <v>746.48370352638028</v>
      </c>
      <c r="N24" s="3">
        <f>'3F'!L53</f>
        <v>613.9337816619892</v>
      </c>
      <c r="O24" s="3">
        <f t="shared" si="3"/>
        <v>1.9635905359317778</v>
      </c>
      <c r="Q24" s="3">
        <f>AVERAGE('4F'!$K167:$K197) + Calibration!$C$11</f>
        <v>399.83721167921584</v>
      </c>
      <c r="R24" s="3">
        <f>'4F'!L197</f>
        <v>736.449954142151</v>
      </c>
      <c r="S24" s="3">
        <f>'4F'!M197</f>
        <v>617.93252430070879</v>
      </c>
      <c r="T24" s="3">
        <f t="shared" si="4"/>
        <v>1.9063622790070682</v>
      </c>
    </row>
    <row r="25" spans="1:20" x14ac:dyDescent="0.25">
      <c r="A25" s="3">
        <f t="shared" si="0"/>
        <v>4.3333333333333348</v>
      </c>
      <c r="B25" s="3">
        <f>AVERAGE('1F'!$J24:$J54) + Calibration!$C$11</f>
        <v>399.89855054266167</v>
      </c>
      <c r="C25" s="2">
        <f>'1F'!K54</f>
        <v>661.92533248281359</v>
      </c>
      <c r="D25" s="2">
        <f>'1F'!L54</f>
        <v>618.17985943145845</v>
      </c>
      <c r="E25" s="3">
        <f t="shared" si="1"/>
        <v>1.4839544383419137</v>
      </c>
      <c r="G25" s="3">
        <f>AVERAGE('2F'!$J24:$J54) + Calibration!$C$11</f>
        <v>396.69121272393829</v>
      </c>
      <c r="H25" s="3">
        <f>'2F'!K54</f>
        <v>685.95769658796507</v>
      </c>
      <c r="I25" s="3">
        <f>'2F'!L54</f>
        <v>630.42337300969177</v>
      </c>
      <c r="J25" s="3">
        <f t="shared" si="2"/>
        <v>1.6382229305538185</v>
      </c>
      <c r="L25" s="3">
        <f>AVERAGE('3F'!$J24:$J54) + Calibration!$C$11</f>
        <v>399.51864923007071</v>
      </c>
      <c r="M25" s="3">
        <f>'3F'!K54</f>
        <v>746.92872333066668</v>
      </c>
      <c r="N25" s="3">
        <f>'3F'!L54</f>
        <v>618.17985943145845</v>
      </c>
      <c r="O25" s="3">
        <f t="shared" si="3"/>
        <v>1.967511555761595</v>
      </c>
      <c r="Q25" s="3">
        <f>AVERAGE('4F'!$K168:$K198) + Calibration!$C$11</f>
        <v>399.78378965239159</v>
      </c>
      <c r="R25" s="3">
        <f>'4F'!L198</f>
        <v>739.28204069179083</v>
      </c>
      <c r="S25" s="3">
        <f>'4F'!M198</f>
        <v>612.36731071847987</v>
      </c>
      <c r="T25" s="3">
        <f t="shared" si="4"/>
        <v>1.9227039797569387</v>
      </c>
    </row>
    <row r="26" spans="1:20" x14ac:dyDescent="0.25">
      <c r="A26" s="3">
        <f t="shared" si="0"/>
        <v>4.4166666666666679</v>
      </c>
      <c r="B26" s="3">
        <f>AVERAGE('1F'!$J25:$J55) + Calibration!$C$11</f>
        <v>399.26935019759378</v>
      </c>
      <c r="C26" s="2">
        <f>'1F'!K55</f>
        <v>668.47959374092898</v>
      </c>
      <c r="D26" s="2">
        <f>'1F'!L55</f>
        <v>633.30903335702544</v>
      </c>
      <c r="E26" s="3">
        <f t="shared" si="1"/>
        <v>1.5246370344100411</v>
      </c>
      <c r="G26" s="3">
        <f>AVERAGE('2F'!$J25:$J55) + Calibration!$C$11</f>
        <v>396.74463475076254</v>
      </c>
      <c r="H26" s="3">
        <f>'2F'!K55</f>
        <v>692.51195784608058</v>
      </c>
      <c r="I26" s="3">
        <f>'2F'!L55</f>
        <v>626.38340235266105</v>
      </c>
      <c r="J26" s="3">
        <f t="shared" si="2"/>
        <v>1.6750395840225671</v>
      </c>
      <c r="L26" s="3">
        <f>AVERAGE('3F'!$J25:$J55) + Calibration!$C$11</f>
        <v>399.35838196242855</v>
      </c>
      <c r="M26" s="3">
        <f>'3F'!K55</f>
        <v>736.65228331822027</v>
      </c>
      <c r="N26" s="3">
        <f>'3F'!L55</f>
        <v>638.21465635973186</v>
      </c>
      <c r="O26" s="3">
        <f t="shared" si="3"/>
        <v>1.9102199333841747</v>
      </c>
      <c r="Q26" s="3">
        <f>AVERAGE('4F'!$K169:$K199) + Calibration!$C$11</f>
        <v>399.76202488111386</v>
      </c>
      <c r="R26" s="3">
        <f>'4F'!L199</f>
        <v>776.42303250541011</v>
      </c>
      <c r="S26" s="3">
        <f>'4F'!M199</f>
        <v>611.04812131465542</v>
      </c>
      <c r="T26" s="3">
        <f t="shared" si="4"/>
        <v>2.1331703953150787</v>
      </c>
    </row>
    <row r="27" spans="1:20" x14ac:dyDescent="0.25">
      <c r="A27" s="3">
        <f t="shared" si="0"/>
        <v>4.5000000000000009</v>
      </c>
      <c r="B27" s="3">
        <f>AVERAGE('1F'!$J26:$J56) + Calibration!$C$11</f>
        <v>398.75688876478205</v>
      </c>
      <c r="C27" s="2">
        <f>'1F'!K56</f>
        <v>651.24423816408398</v>
      </c>
      <c r="D27" s="2">
        <f>'1F'!L56</f>
        <v>635.7412555835607</v>
      </c>
      <c r="E27" s="3">
        <f t="shared" si="1"/>
        <v>1.4299291087422434</v>
      </c>
      <c r="G27" s="3">
        <f>AVERAGE('2F'!$J26:$J56) + Calibration!$C$11</f>
        <v>396.82971522030283</v>
      </c>
      <c r="H27" s="3">
        <f>'2F'!K56</f>
        <v>674.58883519475808</v>
      </c>
      <c r="I27" s="3">
        <f>'2F'!L56</f>
        <v>621.06551977879224</v>
      </c>
      <c r="J27" s="3">
        <f t="shared" si="2"/>
        <v>1.5730524789262996</v>
      </c>
      <c r="L27" s="3">
        <f>AVERAGE('3F'!$J26:$J56) + Calibration!$C$11</f>
        <v>399.18624220991592</v>
      </c>
      <c r="M27" s="3">
        <f>'3F'!K56</f>
        <v>733.8201482183174</v>
      </c>
      <c r="N27" s="3">
        <f>'3F'!L56</f>
        <v>624.15733670723955</v>
      </c>
      <c r="O27" s="3">
        <f t="shared" si="3"/>
        <v>1.8951553973375117</v>
      </c>
      <c r="Q27" s="3">
        <f>AVERAGE('4F'!$K170:$K200) + Calibration!$C$11</f>
        <v>399.66507192670326</v>
      </c>
      <c r="R27" s="3">
        <f>'4F'!L200</f>
        <v>780.99483682004757</v>
      </c>
      <c r="S27" s="3">
        <f>'4F'!M200</f>
        <v>607.04942814461094</v>
      </c>
      <c r="T27" s="3">
        <f t="shared" si="4"/>
        <v>2.1596112920037513</v>
      </c>
    </row>
    <row r="28" spans="1:20" x14ac:dyDescent="0.25">
      <c r="A28" s="3">
        <f t="shared" si="0"/>
        <v>4.5833333333333339</v>
      </c>
      <c r="B28" s="3">
        <f>AVERAGE('1F'!$J27:$J57) + Calibration!$C$11</f>
        <v>398.21079106512985</v>
      </c>
      <c r="C28" s="2">
        <f>'1F'!K57</f>
        <v>652.0938637243903</v>
      </c>
      <c r="D28" s="2">
        <f>'1F'!L57</f>
        <v>638.42081294084551</v>
      </c>
      <c r="E28" s="3">
        <f t="shared" si="1"/>
        <v>1.4378336050344795</v>
      </c>
      <c r="G28" s="3">
        <f>AVERAGE('2F'!$J27:$J57) + Calibration!$C$11</f>
        <v>396.8514801894421</v>
      </c>
      <c r="H28" s="3">
        <f>'2F'!K57</f>
        <v>666.73987597593134</v>
      </c>
      <c r="I28" s="3">
        <f>'2F'!L57</f>
        <v>614.59337636390137</v>
      </c>
      <c r="J28" s="3">
        <f t="shared" si="2"/>
        <v>1.5284776610194608</v>
      </c>
      <c r="L28" s="3">
        <f>AVERAGE('3F'!$J27:$J57) + Calibration!$C$11</f>
        <v>399.22779293903915</v>
      </c>
      <c r="M28" s="3">
        <f>'3F'!K57</f>
        <v>710.88015289780787</v>
      </c>
      <c r="N28" s="3">
        <f>'3F'!L57</f>
        <v>630.42337300969177</v>
      </c>
      <c r="O28" s="3">
        <f t="shared" si="3"/>
        <v>1.765002414471428</v>
      </c>
      <c r="Q28" s="3">
        <f>AVERAGE('4F'!$K171:$K201) + Calibration!$C$11</f>
        <v>399.41972418952088</v>
      </c>
      <c r="R28" s="3">
        <f>'4F'!L201</f>
        <v>728.15597511903798</v>
      </c>
      <c r="S28" s="3">
        <f>'4F'!M201</f>
        <v>603.9163831978525</v>
      </c>
      <c r="T28" s="3">
        <f t="shared" si="4"/>
        <v>1.8617547984929279</v>
      </c>
    </row>
    <row r="29" spans="1:20" x14ac:dyDescent="0.25">
      <c r="A29" s="3">
        <f t="shared" si="0"/>
        <v>4.666666666666667</v>
      </c>
      <c r="B29" s="3">
        <f>AVERAGE('1F'!$J28:$J58) + Calibration!$C$11</f>
        <v>397.85661788866639</v>
      </c>
      <c r="C29" s="2">
        <f>'1F'!K58</f>
        <v>646.87471042939728</v>
      </c>
      <c r="D29" s="2">
        <f>'1F'!L58</f>
        <v>640.64687858626701</v>
      </c>
      <c r="E29" s="3">
        <f t="shared" si="1"/>
        <v>1.410281425879808</v>
      </c>
      <c r="G29" s="3">
        <f>AVERAGE('2F'!$J28:$J58) + Calibration!$C$11</f>
        <v>397.09880812508766</v>
      </c>
      <c r="H29" s="3">
        <f>'2F'!K58</f>
        <v>667.18494837633625</v>
      </c>
      <c r="I29" s="3">
        <f>'2F'!L58</f>
        <v>613.02685595171704</v>
      </c>
      <c r="J29" s="3">
        <f t="shared" si="2"/>
        <v>1.5295975609547439</v>
      </c>
      <c r="L29" s="3">
        <f>AVERAGE('3F'!$J28:$J58) + Calibration!$C$11</f>
        <v>399.25945118389347</v>
      </c>
      <c r="M29" s="3">
        <f>'3F'!K58</f>
        <v>725.08109679479935</v>
      </c>
      <c r="N29" s="3">
        <f>'3F'!L58</f>
        <v>625.97119225017354</v>
      </c>
      <c r="O29" s="3">
        <f t="shared" si="3"/>
        <v>1.8452483121462158</v>
      </c>
      <c r="Q29" s="3">
        <f>AVERAGE('4F'!$K172:$K202) + Calibration!$C$11</f>
        <v>399.15261168106082</v>
      </c>
      <c r="R29" s="3">
        <f>'4F'!L202</f>
        <v>748.02109211530876</v>
      </c>
      <c r="S29" s="3">
        <f>'4F'!M202</f>
        <v>604.82331303051433</v>
      </c>
      <c r="T29" s="3">
        <f t="shared" si="4"/>
        <v>1.9757710494503855</v>
      </c>
    </row>
    <row r="30" spans="1:20" x14ac:dyDescent="0.25">
      <c r="A30" s="3">
        <f t="shared" si="0"/>
        <v>4.75</v>
      </c>
      <c r="B30" s="3">
        <f>AVERAGE('1F'!$J29:$J59) + Calibration!$C$11</f>
        <v>397.43912901394049</v>
      </c>
      <c r="C30" s="2">
        <f>'1F'!K59</f>
        <v>631.78367432771461</v>
      </c>
      <c r="D30" s="2">
        <f>'1F'!L59</f>
        <v>640.19343634307882</v>
      </c>
      <c r="E30" s="3">
        <f t="shared" si="1"/>
        <v>1.3271797086720012</v>
      </c>
      <c r="G30" s="3">
        <f>AVERAGE('2F'!$J29:$J59) + Calibration!$C$11</f>
        <v>397.41934404540291</v>
      </c>
      <c r="H30" s="3">
        <f>'2F'!K59</f>
        <v>670.90712308481204</v>
      </c>
      <c r="I30" s="3">
        <f>'2F'!L59</f>
        <v>611.04812131465542</v>
      </c>
      <c r="J30" s="3">
        <f t="shared" si="2"/>
        <v>1.548862297711614</v>
      </c>
      <c r="L30" s="3">
        <f>AVERAGE('3F'!$J29:$J59) + Calibration!$C$11</f>
        <v>399.33463798199546</v>
      </c>
      <c r="M30" s="3">
        <f>'3F'!K59</f>
        <v>736.89502654255591</v>
      </c>
      <c r="N30" s="3">
        <f>'3F'!L59</f>
        <v>620.81818464804257</v>
      </c>
      <c r="O30" s="3">
        <f t="shared" si="3"/>
        <v>1.9117291488443267</v>
      </c>
      <c r="Q30" s="3">
        <f>AVERAGE('4F'!$K173:$K203) + Calibration!$C$11</f>
        <v>398.87362648986868</v>
      </c>
      <c r="R30" s="3">
        <f>'4F'!L203</f>
        <v>757.65023574351812</v>
      </c>
      <c r="S30" s="3">
        <f>'4F'!M203</f>
        <v>597.44423978296174</v>
      </c>
      <c r="T30" s="3">
        <f t="shared" si="4"/>
        <v>2.0318844422430833</v>
      </c>
    </row>
    <row r="31" spans="1:20" x14ac:dyDescent="0.25">
      <c r="A31" s="3">
        <f t="shared" si="0"/>
        <v>4.833333333333333</v>
      </c>
      <c r="B31" s="3">
        <f>AVERAGE('1F'!$J30:$J60) + Calibration!$C$11</f>
        <v>397.15025034917176</v>
      </c>
      <c r="C31" s="2">
        <f>'1F'!K60</f>
        <v>627.41415063888314</v>
      </c>
      <c r="D31" s="2">
        <f>'1F'!L60</f>
        <v>640.64687858626701</v>
      </c>
      <c r="E31" s="3">
        <f t="shared" si="1"/>
        <v>1.3040695088293803</v>
      </c>
      <c r="G31" s="3">
        <f>AVERAGE('2F'!$J30:$J60) + Calibration!$C$11</f>
        <v>397.81506795098954</v>
      </c>
      <c r="H31" s="3">
        <f>'2F'!K60</f>
        <v>668.924666141334</v>
      </c>
      <c r="I31" s="3">
        <f>'2F'!L60</f>
        <v>614.38727337385239</v>
      </c>
      <c r="J31" s="3">
        <f t="shared" si="2"/>
        <v>1.5353937812492191</v>
      </c>
      <c r="L31" s="3">
        <f>AVERAGE('3F'!$J30:$J60) + Calibration!$C$11</f>
        <v>399.49490544749921</v>
      </c>
      <c r="M31" s="3">
        <f>'3F'!K60</f>
        <v>734.46749719867307</v>
      </c>
      <c r="N31" s="3">
        <f>'3F'!L60</f>
        <v>629.0629555875563</v>
      </c>
      <c r="O31" s="3">
        <f t="shared" si="3"/>
        <v>1.8970734997828753</v>
      </c>
      <c r="Q31" s="3">
        <f>AVERAGE('4F'!$K174:$K204) + Calibration!$C$11</f>
        <v>398.6718084931033</v>
      </c>
      <c r="R31" s="3">
        <f>'4F'!L204</f>
        <v>720.91389823618192</v>
      </c>
      <c r="S31" s="3">
        <f>'4F'!M204</f>
        <v>597.69157491371141</v>
      </c>
      <c r="T31" s="3">
        <f t="shared" si="4"/>
        <v>1.8249759652585287</v>
      </c>
    </row>
    <row r="32" spans="1:20" x14ac:dyDescent="0.25">
      <c r="A32" s="3">
        <f t="shared" si="0"/>
        <v>4.9166666666666661</v>
      </c>
      <c r="B32" s="3">
        <f>AVERAGE('1F'!$J31:$J61) + Calibration!$C$11</f>
        <v>397.00185437923079</v>
      </c>
      <c r="C32" s="2">
        <f>'1F'!K61</f>
        <v>625.67443287388551</v>
      </c>
      <c r="D32" s="2">
        <f>'1F'!L61</f>
        <v>630.42337300969177</v>
      </c>
      <c r="E32" s="3">
        <f t="shared" si="1"/>
        <v>1.2950572657940713</v>
      </c>
      <c r="G32" s="3">
        <f>AVERAGE('2F'!$J31:$J61) + Calibration!$C$11</f>
        <v>398.23255563854599</v>
      </c>
      <c r="H32" s="3">
        <f>'2F'!K61</f>
        <v>668.03457393664269</v>
      </c>
      <c r="I32" s="3">
        <f>'2F'!L61</f>
        <v>610.80078618390587</v>
      </c>
      <c r="J32" s="3">
        <f t="shared" si="2"/>
        <v>1.5279884734016005</v>
      </c>
      <c r="L32" s="3">
        <f>AVERAGE('3F'!$J31:$J61) + Calibration!$C$11</f>
        <v>399.60175068831711</v>
      </c>
      <c r="M32" s="3">
        <f>'3F'!K61</f>
        <v>738.18967190714875</v>
      </c>
      <c r="N32" s="3">
        <f>'3F'!L61</f>
        <v>637.30772652707003</v>
      </c>
      <c r="O32" s="3">
        <f t="shared" si="3"/>
        <v>1.9175484457783747</v>
      </c>
      <c r="Q32" s="3">
        <f>AVERAGE('4F'!$K175:$K205) + Calibration!$C$11</f>
        <v>398.47988258488368</v>
      </c>
      <c r="R32" s="3">
        <f>'4F'!L205</f>
        <v>750.40815886066218</v>
      </c>
      <c r="S32" s="3">
        <f>'4F'!M205</f>
        <v>603.25679261832988</v>
      </c>
      <c r="T32" s="3">
        <f t="shared" si="4"/>
        <v>1.9930998033504219</v>
      </c>
    </row>
    <row r="33" spans="1:20" x14ac:dyDescent="0.25">
      <c r="A33" s="3">
        <f t="shared" si="0"/>
        <v>4.9999999999999991</v>
      </c>
      <c r="B33" s="3">
        <f>AVERAGE('1F'!$J32:$J62) + Calibration!$C$11</f>
        <v>396.97019593651481</v>
      </c>
      <c r="C33" s="2">
        <f>'1F'!K62</f>
        <v>629.80121333838133</v>
      </c>
      <c r="D33" s="2">
        <f>'1F'!L62</f>
        <v>638.62691593089448</v>
      </c>
      <c r="E33" s="3">
        <f t="shared" si="1"/>
        <v>1.3186080411279457</v>
      </c>
      <c r="G33" s="3">
        <f>AVERAGE('2F'!$J32:$J62) + Calibration!$C$11</f>
        <v>398.55309155886124</v>
      </c>
      <c r="H33" s="3">
        <f>'2F'!K62</f>
        <v>659.29552251312464</v>
      </c>
      <c r="I33" s="3">
        <f>'2F'!L62</f>
        <v>618.38596654389698</v>
      </c>
      <c r="J33" s="3">
        <f t="shared" si="2"/>
        <v>1.4766806843699498</v>
      </c>
      <c r="L33" s="3">
        <f>AVERAGE('3F'!$J32:$J62) + Calibration!$C$11</f>
        <v>399.77389063869128</v>
      </c>
      <c r="M33" s="3">
        <f>'3F'!K62</f>
        <v>731.83768722898401</v>
      </c>
      <c r="N33" s="3">
        <f>'3F'!L62</f>
        <v>632.64944277750283</v>
      </c>
      <c r="O33" s="3">
        <f t="shared" si="3"/>
        <v>1.8805999185052067</v>
      </c>
      <c r="Q33" s="3">
        <f>AVERAGE('4F'!$K176:$K206) + Calibration!$C$11</f>
        <v>397.96742115207189</v>
      </c>
      <c r="R33" s="3">
        <f>'4F'!L206</f>
        <v>746.28137435031113</v>
      </c>
      <c r="S33" s="3">
        <f>'4F'!M206</f>
        <v>604.57597789976478</v>
      </c>
      <c r="T33" s="3">
        <f t="shared" si="4"/>
        <v>1.9726305569138456</v>
      </c>
    </row>
    <row r="34" spans="1:20" x14ac:dyDescent="0.25">
      <c r="A34" s="3">
        <f t="shared" si="0"/>
        <v>5.0833333333333321</v>
      </c>
      <c r="B34" s="3">
        <f>AVERAGE('1F'!$J33:$J63) + Calibration!$C$11</f>
        <v>396.90688043611397</v>
      </c>
      <c r="C34" s="2">
        <f>'1F'!K63</f>
        <v>629.39666017847969</v>
      </c>
      <c r="D34" s="2">
        <f>'1F'!L63</f>
        <v>635.28776799408706</v>
      </c>
      <c r="E34" s="3">
        <f t="shared" si="1"/>
        <v>1.3166754862356704</v>
      </c>
      <c r="G34" s="3">
        <f>AVERAGE('2F'!$J33:$J63) + Calibration!$C$11</f>
        <v>398.80833296748182</v>
      </c>
      <c r="H34" s="3">
        <f>'2F'!K63</f>
        <v>655.37101862857969</v>
      </c>
      <c r="I34" s="3">
        <f>'2F'!L63</f>
        <v>622.83814730341521</v>
      </c>
      <c r="J34" s="3">
        <f t="shared" si="2"/>
        <v>1.4530092431035055</v>
      </c>
      <c r="L34" s="3">
        <f>AVERAGE('3F'!$J33:$J63) + Calibration!$C$11</f>
        <v>399.84907743679338</v>
      </c>
      <c r="M34" s="3">
        <f>'3F'!K63</f>
        <v>744.29891740683308</v>
      </c>
      <c r="N34" s="3">
        <f>'3F'!L63</f>
        <v>630.17603787894211</v>
      </c>
      <c r="O34" s="3">
        <f t="shared" si="3"/>
        <v>1.9507466566011207</v>
      </c>
      <c r="Q34" s="3">
        <f>AVERAGE('4F'!$K177:$K207) + Calibration!$C$11</f>
        <v>397.54003999093874</v>
      </c>
      <c r="R34" s="3">
        <f>'4F'!L207</f>
        <v>758.94492965837412</v>
      </c>
      <c r="S34" s="3">
        <f>'4F'!M207</f>
        <v>608.16246096732164</v>
      </c>
      <c r="T34" s="3">
        <f t="shared" si="4"/>
        <v>2.0467693649077274</v>
      </c>
    </row>
    <row r="35" spans="1:20" x14ac:dyDescent="0.25">
      <c r="A35" s="3">
        <f t="shared" si="0"/>
        <v>5.1666666666666652</v>
      </c>
      <c r="B35" s="3">
        <f>AVERAGE('1F'!$J34:$J64) + Calibration!$C$11</f>
        <v>396.98206861924689</v>
      </c>
      <c r="C35" s="2">
        <f>'1F'!K64</f>
        <v>622.84234632424591</v>
      </c>
      <c r="D35" s="2">
        <f>'1F'!L64</f>
        <v>636.64818541622242</v>
      </c>
      <c r="E35" s="3">
        <f t="shared" si="1"/>
        <v>1.2791301677781317</v>
      </c>
      <c r="G35" s="3">
        <f>AVERAGE('2F'!$J34:$J64) + Calibration!$C$11</f>
        <v>398.90528592189241</v>
      </c>
      <c r="H35" s="3">
        <f>'2F'!K64</f>
        <v>647.96712776430263</v>
      </c>
      <c r="I35" s="3">
        <f>'2F'!L64</f>
        <v>629.31029071830585</v>
      </c>
      <c r="J35" s="3">
        <f t="shared" si="2"/>
        <v>1.4105291943327909</v>
      </c>
      <c r="L35" s="3">
        <f>AVERAGE('3F'!$J34:$J64) + Calibration!$C$11</f>
        <v>399.90249946361763</v>
      </c>
      <c r="M35" s="3">
        <f>'3F'!K64</f>
        <v>750.00360165490531</v>
      </c>
      <c r="N35" s="3">
        <f>'3F'!L64</f>
        <v>631.28907482404247</v>
      </c>
      <c r="O35" s="3">
        <f t="shared" si="3"/>
        <v>1.9827518416946444</v>
      </c>
      <c r="Q35" s="3">
        <f>AVERAGE('4F'!$K178:$K208) + Calibration!$C$11</f>
        <v>397.19773929934576</v>
      </c>
      <c r="R35" s="3">
        <f>'4F'!L208</f>
        <v>755.46549817423397</v>
      </c>
      <c r="S35" s="3">
        <f>'4F'!M208</f>
        <v>607.9151258365722</v>
      </c>
      <c r="T35" s="3">
        <f t="shared" si="4"/>
        <v>2.029002634618597</v>
      </c>
    </row>
    <row r="36" spans="1:20" x14ac:dyDescent="0.25">
      <c r="A36" s="3">
        <f t="shared" ref="A36:A68" si="5">1/12+A35</f>
        <v>5.2499999999999982</v>
      </c>
      <c r="B36" s="3">
        <f>AVERAGE('1F'!$J35:$J65) + Calibration!$C$11</f>
        <v>396.95041017653102</v>
      </c>
      <c r="C36" s="2">
        <f>'1F'!K65</f>
        <v>629.59893675843057</v>
      </c>
      <c r="D36" s="2">
        <f>'1F'!L65</f>
        <v>626.63078695208583</v>
      </c>
      <c r="E36" s="3">
        <f t="shared" si="1"/>
        <v>1.3175745282166262</v>
      </c>
      <c r="G36" s="3">
        <f>AVERAGE('2F'!$J35:$J65) + Calibration!$C$11</f>
        <v>399.05566090312726</v>
      </c>
      <c r="H36" s="3">
        <f>'2F'!K65</f>
        <v>650.35414595939267</v>
      </c>
      <c r="I36" s="3">
        <f>'2F'!L65</f>
        <v>632.40210764675328</v>
      </c>
      <c r="J36" s="3">
        <f t="shared" si="2"/>
        <v>1.4231961308940535</v>
      </c>
      <c r="L36" s="3">
        <f>AVERAGE('3F'!$J35:$J65) + Calibration!$C$11</f>
        <v>399.99945123085894</v>
      </c>
      <c r="M36" s="3">
        <f>'3F'!K65</f>
        <v>755.2227509040431</v>
      </c>
      <c r="N36" s="3">
        <f>'3F'!L65</f>
        <v>631.08291824292883</v>
      </c>
      <c r="O36" s="3">
        <f t="shared" si="3"/>
        <v>2.0117607377740541</v>
      </c>
      <c r="Q36" s="3">
        <f>AVERAGE('4F'!$K179:$K209) + Calibration!$C$11</f>
        <v>396.89896834816977</v>
      </c>
      <c r="R36" s="3">
        <f>'4F'!L209</f>
        <v>737.09730312250667</v>
      </c>
      <c r="S36" s="3">
        <f>'4F'!M209</f>
        <v>613.2742405511417</v>
      </c>
      <c r="T36" s="3">
        <f t="shared" si="4"/>
        <v>1.9266688125041083</v>
      </c>
    </row>
    <row r="37" spans="1:20" x14ac:dyDescent="0.25">
      <c r="A37" s="3">
        <f t="shared" si="5"/>
        <v>5.3333333333333313</v>
      </c>
      <c r="B37" s="3">
        <f>AVERAGE('1F'!$J36:$J66) + Calibration!$C$11</f>
        <v>396.99393971908637</v>
      </c>
      <c r="C37" s="2">
        <f>'1F'!K66</f>
        <v>628.06149557338358</v>
      </c>
      <c r="D37" s="2">
        <f>'1F'!L66</f>
        <v>626.38340235266105</v>
      </c>
      <c r="E37" s="3">
        <f t="shared" si="1"/>
        <v>1.3086209070991865</v>
      </c>
      <c r="G37" s="3">
        <f>AVERAGE('2F'!$J36:$J66) + Calibration!$C$11</f>
        <v>399.13084888839859</v>
      </c>
      <c r="H37" s="3">
        <f>'2F'!K66</f>
        <v>645.3373218404688</v>
      </c>
      <c r="I37" s="3">
        <f>'2F'!L66</f>
        <v>633.06169822627589</v>
      </c>
      <c r="J37" s="3">
        <f t="shared" si="2"/>
        <v>1.3943581857566856</v>
      </c>
      <c r="L37" s="3">
        <f>AVERAGE('3F'!$J36:$J66) + Calibration!$C$11</f>
        <v>400.23490668163396</v>
      </c>
      <c r="M37" s="3">
        <f>'3F'!K66</f>
        <v>742.1141757916937</v>
      </c>
      <c r="N37" s="3">
        <f>'3F'!L66</f>
        <v>630.6294801221303</v>
      </c>
      <c r="O37" s="3">
        <f t="shared" si="3"/>
        <v>1.9361885644530787</v>
      </c>
      <c r="Q37" s="3">
        <f>AVERAGE('4F'!$K180:$K210) + Calibration!$C$11</f>
        <v>396.81190906519737</v>
      </c>
      <c r="R37" s="3">
        <f>'4F'!L210</f>
        <v>746.03863112597548</v>
      </c>
      <c r="S37" s="3">
        <f>'4F'!M210</f>
        <v>619.70515182533177</v>
      </c>
      <c r="T37" s="3">
        <f t="shared" si="4"/>
        <v>1.9777999040878846</v>
      </c>
    </row>
    <row r="38" spans="1:20" x14ac:dyDescent="0.25">
      <c r="A38" s="3">
        <f t="shared" si="5"/>
        <v>5.4166666666666643</v>
      </c>
      <c r="B38" s="3">
        <f>AVERAGE('1F'!$J37:$J67) + Calibration!$C$11</f>
        <v>397.08099919992031</v>
      </c>
      <c r="C38" s="2">
        <f>'1F'!K67</f>
        <v>641.61509453587462</v>
      </c>
      <c r="D38" s="2">
        <f>'1F'!L67</f>
        <v>625.51770466069991</v>
      </c>
      <c r="E38" s="3">
        <f t="shared" si="1"/>
        <v>1.3848868936710326</v>
      </c>
      <c r="G38" s="3">
        <f>AVERAGE('2F'!$J37:$J67) + Calibration!$C$11</f>
        <v>399.29111615604074</v>
      </c>
      <c r="H38" s="3">
        <f>'2F'!K67</f>
        <v>641.41281795592386</v>
      </c>
      <c r="I38" s="3">
        <f>'2F'!L67</f>
        <v>636.40085028547287</v>
      </c>
      <c r="J38" s="3">
        <f t="shared" si="2"/>
        <v>1.3712246181266272</v>
      </c>
      <c r="L38" s="3">
        <f>AVERAGE('3F'!$J37:$J67) + Calibration!$C$11</f>
        <v>400.49212690368682</v>
      </c>
      <c r="M38" s="3">
        <f>'3F'!K67</f>
        <v>730.54304186439117</v>
      </c>
      <c r="N38" s="3">
        <f>'3F'!L67</f>
        <v>627.74381977479652</v>
      </c>
      <c r="O38" s="3">
        <f t="shared" si="3"/>
        <v>1.8692002264356884</v>
      </c>
      <c r="Q38" s="3">
        <f>AVERAGE('4F'!$K181:$K211) + Calibration!$C$11</f>
        <v>396.87720357689204</v>
      </c>
      <c r="R38" s="3">
        <f>'4F'!L211</f>
        <v>757.40749251918237</v>
      </c>
      <c r="S38" s="3">
        <f>'4F'!M211</f>
        <v>618.17985943145845</v>
      </c>
      <c r="T38" s="3">
        <f t="shared" si="4"/>
        <v>2.0418161779920765</v>
      </c>
    </row>
    <row r="39" spans="1:20" x14ac:dyDescent="0.25">
      <c r="A39" s="3">
        <f t="shared" si="5"/>
        <v>5.4999999999999973</v>
      </c>
      <c r="B39" s="3">
        <f>AVERAGE('1F'!$J38:$J68) + Calibration!$C$11</f>
        <v>397.17795096716156</v>
      </c>
      <c r="C39" s="2">
        <f>'1F'!K68</f>
        <v>625.67443287388551</v>
      </c>
      <c r="D39" s="2">
        <f>'1F'!L68</f>
        <v>629.0629555875563</v>
      </c>
      <c r="E39" s="3">
        <f t="shared" si="1"/>
        <v>1.2940599657803025</v>
      </c>
      <c r="G39" s="3">
        <f>AVERAGE('2F'!$J38:$J68) + Calibration!$C$11</f>
        <v>399.29111615604074</v>
      </c>
      <c r="H39" s="3">
        <f>'2F'!K68</f>
        <v>645.3373218404688</v>
      </c>
      <c r="I39" s="3">
        <f>'2F'!L68</f>
        <v>630.83558311217928</v>
      </c>
      <c r="J39" s="3">
        <f t="shared" si="2"/>
        <v>1.3934505330298248</v>
      </c>
      <c r="L39" s="3">
        <f>AVERAGE('3F'!$J38:$J68) + Calibration!$C$11</f>
        <v>400.67416032763765</v>
      </c>
      <c r="M39" s="3">
        <f>'3F'!K68</f>
        <v>734.46749719867307</v>
      </c>
      <c r="N39" s="3">
        <f>'3F'!L68</f>
        <v>625.723857119424</v>
      </c>
      <c r="O39" s="3">
        <f t="shared" si="3"/>
        <v>1.890394943872062</v>
      </c>
      <c r="Q39" s="3">
        <f>AVERAGE('4F'!$K182:$K212) + Calibration!$C$11</f>
        <v>397.00581358898779</v>
      </c>
      <c r="R39" s="3">
        <f>'4F'!L212</f>
        <v>722.45129087096564</v>
      </c>
      <c r="S39" s="3">
        <f>'4F'!M212</f>
        <v>610.80078618390587</v>
      </c>
      <c r="T39" s="3">
        <f t="shared" si="4"/>
        <v>1.8431179319723145</v>
      </c>
    </row>
    <row r="40" spans="1:20" x14ac:dyDescent="0.25">
      <c r="A40" s="3">
        <f t="shared" si="5"/>
        <v>5.5833333333333304</v>
      </c>
      <c r="B40" s="3">
        <f>AVERAGE('1F'!$J39:$J69) + Calibration!$C$11</f>
        <v>397.29468968155618</v>
      </c>
      <c r="C40" s="2">
        <f>'1F'!K69</f>
        <v>623.48969530460147</v>
      </c>
      <c r="D40" s="2">
        <f>'1F'!L69</f>
        <v>629.96988542021813</v>
      </c>
      <c r="E40" s="3">
        <f t="shared" si="1"/>
        <v>1.2810258556003604</v>
      </c>
      <c r="G40" s="3">
        <f>AVERAGE('2F'!$J39:$J69) + Calibration!$C$11</f>
        <v>399.32277459875667</v>
      </c>
      <c r="H40" s="3">
        <f>'2F'!K69</f>
        <v>650.35414595939267</v>
      </c>
      <c r="I40" s="3">
        <f>'2F'!L69</f>
        <v>629.96988542021813</v>
      </c>
      <c r="J40" s="3">
        <f t="shared" si="2"/>
        <v>1.4216833673847811</v>
      </c>
      <c r="L40" s="3">
        <f>AVERAGE('3F'!$J39:$J69) + Calibration!$C$11</f>
        <v>400.85619375158842</v>
      </c>
      <c r="M40" s="3">
        <f>'3F'!K69</f>
        <v>730.74531844434205</v>
      </c>
      <c r="N40" s="3">
        <f>'3F'!L69</f>
        <v>632.19600053431475</v>
      </c>
      <c r="O40" s="3">
        <f t="shared" si="3"/>
        <v>1.8682839483956029</v>
      </c>
      <c r="Q40" s="3">
        <f>AVERAGE('4F'!$K183:$K213) + Calibration!$C$11</f>
        <v>397.27490629591091</v>
      </c>
      <c r="R40" s="3">
        <f>'4F'!L213</f>
        <v>730.09796946398637</v>
      </c>
      <c r="S40" s="3">
        <f>'4F'!M213</f>
        <v>609.93508849194473</v>
      </c>
      <c r="T40" s="3">
        <f t="shared" si="4"/>
        <v>1.8848999255489245</v>
      </c>
    </row>
    <row r="41" spans="1:20" x14ac:dyDescent="0.25">
      <c r="A41" s="3">
        <f t="shared" si="5"/>
        <v>5.6666666666666634</v>
      </c>
      <c r="B41" s="3">
        <f>AVERAGE('1F'!$J40:$J70) + Calibration!$C$11</f>
        <v>397.42132088021953</v>
      </c>
      <c r="C41" s="2">
        <f>'1F'!K70</f>
        <v>631.58139774776384</v>
      </c>
      <c r="D41" s="2">
        <f>'1F'!L70</f>
        <v>628.60951746675767</v>
      </c>
      <c r="E41" s="3">
        <f t="shared" si="1"/>
        <v>1.3261349957327746</v>
      </c>
      <c r="G41" s="3">
        <f>AVERAGE('2F'!$J40:$J70) + Calibration!$C$11</f>
        <v>399.27924485833955</v>
      </c>
      <c r="H41" s="3">
        <f>'2F'!K70</f>
        <v>649.2617771747507</v>
      </c>
      <c r="I41" s="3">
        <f>'2F'!L70</f>
        <v>631.08291824292883</v>
      </c>
      <c r="J41" s="3">
        <f t="shared" si="2"/>
        <v>1.4157434045181636</v>
      </c>
      <c r="L41" s="3">
        <f>AVERAGE('3F'!$J40:$J70) + Calibration!$C$11</f>
        <v>400.80277053759477</v>
      </c>
      <c r="M41" s="3">
        <f>'3F'!K70</f>
        <v>755.66777475418473</v>
      </c>
      <c r="N41" s="3">
        <f>'3F'!L70</f>
        <v>632.64944277750283</v>
      </c>
      <c r="O41" s="3">
        <f t="shared" si="3"/>
        <v>2.0097315782770218</v>
      </c>
      <c r="Q41" s="3">
        <f>AVERAGE('4F'!$K184:$K214) + Calibration!$C$11</f>
        <v>397.64886523235822</v>
      </c>
      <c r="R41" s="3">
        <f>'4F'!L214</f>
        <v>740.57673865250206</v>
      </c>
      <c r="S41" s="3">
        <f>'4F'!M214</f>
        <v>610.59468319385689</v>
      </c>
      <c r="T41" s="3">
        <f t="shared" si="4"/>
        <v>1.9421271979335646</v>
      </c>
    </row>
    <row r="42" spans="1:20" x14ac:dyDescent="0.25">
      <c r="A42" s="3">
        <f t="shared" si="5"/>
        <v>5.7499999999999964</v>
      </c>
      <c r="B42" s="3">
        <f>AVERAGE('1F'!$J41:$J71) + Calibration!$C$11</f>
        <v>397.53805860530622</v>
      </c>
      <c r="C42" s="2">
        <f>'1F'!K71</f>
        <v>608.64140242725443</v>
      </c>
      <c r="D42" s="2">
        <f>'1F'!L71</f>
        <v>635.28776799408706</v>
      </c>
      <c r="E42" s="3">
        <f t="shared" si="1"/>
        <v>1.1955562011403504</v>
      </c>
      <c r="G42" s="3">
        <f>AVERAGE('2F'!$J41:$J71) + Calibration!$C$11</f>
        <v>399.22582283151536</v>
      </c>
      <c r="H42" s="3">
        <f>'2F'!K71</f>
        <v>664.35281327643338</v>
      </c>
      <c r="I42" s="3">
        <f>'2F'!L71</f>
        <v>630.17603787894211</v>
      </c>
      <c r="J42" s="3">
        <f t="shared" si="2"/>
        <v>1.5015120640791322</v>
      </c>
      <c r="L42" s="3">
        <f>AVERAGE('3F'!$J41:$J71) + Calibration!$C$11</f>
        <v>400.74934851077052</v>
      </c>
      <c r="M42" s="3">
        <f>'3F'!K71</f>
        <v>756.11284310873441</v>
      </c>
      <c r="N42" s="3">
        <f>'3F'!L71</f>
        <v>629.0629555875563</v>
      </c>
      <c r="O42" s="3">
        <f t="shared" si="3"/>
        <v>2.0125547134101303</v>
      </c>
      <c r="Q42" s="3">
        <f>AVERAGE('4F'!$K185:$K215) + Calibration!$C$11</f>
        <v>398.0010584082201</v>
      </c>
      <c r="R42" s="3">
        <f>'4F'!L215</f>
        <v>734.91256555322263</v>
      </c>
      <c r="S42" s="3">
        <f>'4F'!M215</f>
        <v>609.27549791242211</v>
      </c>
      <c r="T42" s="3">
        <f t="shared" si="4"/>
        <v>1.9080542937419398</v>
      </c>
    </row>
    <row r="43" spans="1:20" x14ac:dyDescent="0.25">
      <c r="A43" s="3">
        <f t="shared" si="5"/>
        <v>5.8333333333333295</v>
      </c>
      <c r="B43" s="3">
        <f>AVERAGE('1F'!$J42:$J72) + Calibration!$C$11</f>
        <v>397.74185561336549</v>
      </c>
      <c r="C43" s="2">
        <f>'1F'!K72</f>
        <v>617.13770658058149</v>
      </c>
      <c r="D43" s="2">
        <f>'1F'!L72</f>
        <v>640.44077147382848</v>
      </c>
      <c r="E43" s="3">
        <f t="shared" si="1"/>
        <v>1.2425197317080496</v>
      </c>
      <c r="G43" s="3">
        <f>AVERAGE('2F'!$J42:$J72) + Calibration!$C$11</f>
        <v>399.05566189243507</v>
      </c>
      <c r="H43" s="3">
        <f>'2F'!K72</f>
        <v>679.84845513413609</v>
      </c>
      <c r="I43" s="3">
        <f>'2F'!L72</f>
        <v>631.28907482404247</v>
      </c>
      <c r="J43" s="3">
        <f t="shared" si="2"/>
        <v>1.5902332910405239</v>
      </c>
      <c r="L43" s="3">
        <f>AVERAGE('3F'!$J42:$J72) + Calibration!$C$11</f>
        <v>400.63261098354531</v>
      </c>
      <c r="M43" s="3">
        <f>'3F'!K72</f>
        <v>758.29758067801845</v>
      </c>
      <c r="N43" s="3">
        <f>'3F'!L72</f>
        <v>627.9499227648455</v>
      </c>
      <c r="O43" s="3">
        <f t="shared" si="3"/>
        <v>2.0255888168666933</v>
      </c>
      <c r="Q43" s="3">
        <f>AVERAGE('4F'!$K186:$K216) + Calibration!$C$11</f>
        <v>398.45020434063093</v>
      </c>
      <c r="R43" s="3">
        <f>'4F'!L216</f>
        <v>729.0056006793443</v>
      </c>
      <c r="S43" s="3">
        <f>'4F'!M216</f>
        <v>611.25422842709395</v>
      </c>
      <c r="T43" s="3">
        <f t="shared" si="4"/>
        <v>1.8720572907953472</v>
      </c>
    </row>
    <row r="44" spans="1:20" x14ac:dyDescent="0.25">
      <c r="A44" s="3">
        <f t="shared" si="5"/>
        <v>5.9166666666666625</v>
      </c>
      <c r="B44" s="3">
        <f>AVERAGE('1F'!$J43:$J73) + Calibration!$C$11</f>
        <v>397.78340634248866</v>
      </c>
      <c r="C44" s="2">
        <f>'1F'!K73</f>
        <v>617.38044980491713</v>
      </c>
      <c r="D44" s="2">
        <f>'1F'!L73</f>
        <v>637.10162353702106</v>
      </c>
      <c r="E44" s="3">
        <f t="shared" si="1"/>
        <v>1.2436591591132216</v>
      </c>
      <c r="G44" s="3">
        <f>AVERAGE('2F'!$J43:$J73) + Calibration!$C$11</f>
        <v>399.09721262155819</v>
      </c>
      <c r="H44" s="3">
        <f>'2F'!K73</f>
        <v>671.3116802905688</v>
      </c>
      <c r="I44" s="3">
        <f>'2F'!L73</f>
        <v>630.83558311217928</v>
      </c>
      <c r="J44" s="3">
        <f t="shared" si="2"/>
        <v>1.5416510651593411</v>
      </c>
      <c r="L44" s="3">
        <f>AVERAGE('3F'!$J43:$J73) + Calibration!$C$11</f>
        <v>400.40902683047136</v>
      </c>
      <c r="M44" s="3">
        <f>'3F'!K73</f>
        <v>752.59294498020938</v>
      </c>
      <c r="N44" s="3">
        <f>'3F'!L73</f>
        <v>625.51770466069991</v>
      </c>
      <c r="O44" s="3">
        <f t="shared" si="3"/>
        <v>1.9945475976967835</v>
      </c>
      <c r="Q44" s="3">
        <f>AVERAGE('4F'!$K187:$K217) + Calibration!$C$11</f>
        <v>399.00619551385972</v>
      </c>
      <c r="R44" s="3">
        <f>'4F'!L217</f>
        <v>731.43308147296398</v>
      </c>
      <c r="S44" s="3">
        <f>'4F'!M217</f>
        <v>611.7077160165677</v>
      </c>
      <c r="T44" s="3">
        <f t="shared" si="4"/>
        <v>1.8826562276976224</v>
      </c>
    </row>
    <row r="45" spans="1:20" x14ac:dyDescent="0.25">
      <c r="A45" s="3">
        <f t="shared" si="5"/>
        <v>5.9999999999999956</v>
      </c>
      <c r="B45" s="3">
        <f>AVERAGE('1F'!$J44:$J74) + Calibration!$C$11</f>
        <v>397.92388903731614</v>
      </c>
      <c r="C45" s="2">
        <f>'1F'!K74</f>
        <v>632.22874268226417</v>
      </c>
      <c r="D45" s="2">
        <f>'1F'!L74</f>
        <v>636.40085028547287</v>
      </c>
      <c r="E45" s="3">
        <f t="shared" si="1"/>
        <v>1.3269549200924387</v>
      </c>
      <c r="G45" s="3">
        <f>AVERAGE('2F'!$J44:$J74) + Calibration!$C$11</f>
        <v>399.18229289323676</v>
      </c>
      <c r="H45" s="3">
        <f>'2F'!K74</f>
        <v>671.55442351490444</v>
      </c>
      <c r="I45" s="3">
        <f>'2F'!L74</f>
        <v>629.51644729941961</v>
      </c>
      <c r="J45" s="3">
        <f t="shared" si="2"/>
        <v>1.5425439686886109</v>
      </c>
      <c r="L45" s="3">
        <f>AVERAGE('3F'!$J44:$J74) + Calibration!$C$11</f>
        <v>400.18544386456671</v>
      </c>
      <c r="M45" s="3">
        <f>'3F'!K74</f>
        <v>747.81881553535811</v>
      </c>
      <c r="N45" s="3">
        <f>'3F'!L74</f>
        <v>620.81818464804257</v>
      </c>
      <c r="O45" s="3">
        <f t="shared" si="3"/>
        <v>1.9687761723702824</v>
      </c>
      <c r="Q45" s="3">
        <f>AVERAGE('4F'!$K188:$K218) + Calibration!$C$11</f>
        <v>399.50876466026426</v>
      </c>
      <c r="R45" s="3">
        <f>'4F'!L218</f>
        <v>784.27199172423684</v>
      </c>
      <c r="S45" s="3">
        <f>'4F'!M218</f>
        <v>614.13993824310285</v>
      </c>
      <c r="T45" s="3">
        <f t="shared" si="4"/>
        <v>2.1790562563286064</v>
      </c>
    </row>
    <row r="46" spans="1:20" x14ac:dyDescent="0.25">
      <c r="A46" s="3">
        <f t="shared" si="5"/>
        <v>6.0833333333333286</v>
      </c>
      <c r="B46" s="3">
        <f>AVERAGE('1F'!$J45:$J75) + Calibration!$C$11</f>
        <v>398.10592127409762</v>
      </c>
      <c r="C46" s="2">
        <f>'1F'!K75</f>
        <v>622.39732651995939</v>
      </c>
      <c r="D46" s="2">
        <f>'1F'!L75</f>
        <v>645.30516645822365</v>
      </c>
      <c r="E46" s="3">
        <f t="shared" si="1"/>
        <v>1.2702450636231646</v>
      </c>
      <c r="G46" s="3">
        <f>AVERAGE('2F'!$J45:$J75) + Calibration!$C$11</f>
        <v>399.35443264574945</v>
      </c>
      <c r="H46" s="3">
        <f>'2F'!K75</f>
        <v>655.37101862857969</v>
      </c>
      <c r="I46" s="3">
        <f>'2F'!L75</f>
        <v>621.93121747075327</v>
      </c>
      <c r="J46" s="3">
        <f t="shared" si="2"/>
        <v>1.4499164789389345</v>
      </c>
      <c r="L46" s="3">
        <f>AVERAGE('3F'!$J45:$J75) + Calibration!$C$11</f>
        <v>399.91833135610671</v>
      </c>
      <c r="M46" s="3">
        <f>'3F'!K75</f>
        <v>744.74398576138265</v>
      </c>
      <c r="N46" s="3">
        <f>'3F'!L75</f>
        <v>625.51770466069991</v>
      </c>
      <c r="O46" s="3">
        <f t="shared" si="3"/>
        <v>1.9528750325443445</v>
      </c>
      <c r="Q46" s="3">
        <f>AVERAGE('4F'!$K189:$K219) + Calibration!$C$11</f>
        <v>400.09641308903963</v>
      </c>
      <c r="R46" s="3">
        <f>'4F'!L219</f>
        <v>770.31379105158112</v>
      </c>
      <c r="S46" s="3">
        <f>'4F'!M219</f>
        <v>612.61464584922953</v>
      </c>
      <c r="T46" s="3">
        <f t="shared" si="4"/>
        <v>2.0966777407673591</v>
      </c>
    </row>
    <row r="47" spans="1:20" x14ac:dyDescent="0.25">
      <c r="A47" s="3">
        <f t="shared" si="5"/>
        <v>6.1666666666666616</v>
      </c>
      <c r="B47" s="3">
        <f>AVERAGE('1F'!$J46:$J76) + Calibration!$C$11</f>
        <v>398.28795351087905</v>
      </c>
      <c r="C47" s="2">
        <f>'1F'!K76</f>
        <v>611.91855733144371</v>
      </c>
      <c r="D47" s="2">
        <f>'1F'!L76</f>
        <v>643.0790966904126</v>
      </c>
      <c r="E47" s="3">
        <f t="shared" si="1"/>
        <v>1.2098690078848438</v>
      </c>
      <c r="G47" s="3">
        <f>AVERAGE('2F'!$J46:$J76) + Calibration!$C$11</f>
        <v>399.30100943175586</v>
      </c>
      <c r="H47" s="3">
        <f>'2F'!K76</f>
        <v>661.27798350245791</v>
      </c>
      <c r="I47" s="3">
        <f>'2F'!L76</f>
        <v>617.27293372118618</v>
      </c>
      <c r="J47" s="3">
        <f t="shared" si="2"/>
        <v>1.4836723579820847</v>
      </c>
      <c r="L47" s="3">
        <f>AVERAGE('3F'!$J46:$J76) + Calibration!$C$11</f>
        <v>399.8015936310199</v>
      </c>
      <c r="M47" s="3">
        <f>'3F'!K76</f>
        <v>750.85322721521175</v>
      </c>
      <c r="N47" s="3">
        <f>'3F'!L76</f>
        <v>639.98728388435472</v>
      </c>
      <c r="O47" s="3">
        <f t="shared" si="3"/>
        <v>1.9881350520246694</v>
      </c>
      <c r="Q47" s="3">
        <f>AVERAGE('4F'!$K190:$K220) + Calibration!$C$11</f>
        <v>400.56732399058967</v>
      </c>
      <c r="R47" s="3">
        <f>'4F'!L220</f>
        <v>717.63674333199253</v>
      </c>
      <c r="S47" s="3">
        <f>'4F'!M220</f>
        <v>618.59211900262108</v>
      </c>
      <c r="T47" s="3">
        <f t="shared" si="4"/>
        <v>1.7956812223936569</v>
      </c>
    </row>
    <row r="48" spans="1:20" x14ac:dyDescent="0.25">
      <c r="A48" s="3">
        <f t="shared" si="5"/>
        <v>6.2499999999999947</v>
      </c>
      <c r="B48" s="3">
        <f>AVERAGE('1F'!$J47:$J77) + Calibration!$C$11</f>
        <v>398.50164419037645</v>
      </c>
      <c r="C48" s="2">
        <f>'1F'!K77</f>
        <v>614.30557552653386</v>
      </c>
      <c r="D48" s="2">
        <f>'1F'!L77</f>
        <v>642.41950611088998</v>
      </c>
      <c r="E48" s="3">
        <f t="shared" si="1"/>
        <v>1.2221773642629756</v>
      </c>
      <c r="G48" s="3">
        <f>AVERAGE('2F'!$J47:$J77) + Calibration!$C$11</f>
        <v>399.34453917217292</v>
      </c>
      <c r="H48" s="3">
        <f>'2F'!K77</f>
        <v>653.42902428363129</v>
      </c>
      <c r="I48" s="3">
        <f>'2F'!L77</f>
        <v>616.8194914779981</v>
      </c>
      <c r="J48" s="3">
        <f t="shared" si="2"/>
        <v>1.4389742781372949</v>
      </c>
      <c r="L48" s="3">
        <f>AVERAGE('3F'!$J47:$J77) + Calibration!$C$11</f>
        <v>399.39597743902601</v>
      </c>
      <c r="M48" s="3">
        <f>'3F'!K77</f>
        <v>733.8201482183174</v>
      </c>
      <c r="N48" s="3">
        <f>'3F'!L77</f>
        <v>641.30646916578962</v>
      </c>
      <c r="O48" s="3">
        <f t="shared" si="3"/>
        <v>1.8939675892752592</v>
      </c>
      <c r="Q48" s="3">
        <f>AVERAGE('4F'!$K191:$K221) + Calibration!$C$11</f>
        <v>401.08967909483977</v>
      </c>
      <c r="R48" s="3">
        <f>'4F'!L221</f>
        <v>734.91256555322263</v>
      </c>
      <c r="S48" s="3">
        <f>'4F'!M221</f>
        <v>619.0455571234196</v>
      </c>
      <c r="T48" s="3">
        <f t="shared" si="4"/>
        <v>1.8905622940985187</v>
      </c>
    </row>
    <row r="49" spans="1:20" x14ac:dyDescent="0.25">
      <c r="A49" s="3">
        <f t="shared" si="5"/>
        <v>6.3333333333333277</v>
      </c>
      <c r="B49" s="3">
        <f>AVERAGE('1F'!$J48:$J78) + Calibration!$C$11</f>
        <v>398.58870347334886</v>
      </c>
      <c r="C49" s="2">
        <f>'1F'!K78</f>
        <v>628.30423879771922</v>
      </c>
      <c r="D49" s="2">
        <f>'1F'!L78</f>
        <v>640.85298157631598</v>
      </c>
      <c r="E49" s="3">
        <f t="shared" si="1"/>
        <v>1.3009639155074928</v>
      </c>
      <c r="G49" s="3">
        <f>AVERAGE('2F'!$J48:$J78) + Calibration!$C$11</f>
        <v>399.50480663767661</v>
      </c>
      <c r="H49" s="3">
        <f>'2F'!K78</f>
        <v>645.98461822470608</v>
      </c>
      <c r="I49" s="3">
        <f>'2F'!L78</f>
        <v>617.06682660874765</v>
      </c>
      <c r="J49" s="3">
        <f t="shared" si="2"/>
        <v>1.3959062033963892</v>
      </c>
      <c r="L49" s="3">
        <f>AVERAGE('3F'!$J48:$J78) + Calibration!$C$11</f>
        <v>399.29902468247695</v>
      </c>
      <c r="M49" s="3">
        <f>'3F'!K78</f>
        <v>718.97185534097036</v>
      </c>
      <c r="N49" s="3">
        <f>'3F'!L78</f>
        <v>641.7599114089777</v>
      </c>
      <c r="O49" s="3">
        <f t="shared" si="3"/>
        <v>1.8104253021790144</v>
      </c>
      <c r="Q49" s="3">
        <f>AVERAGE('4F'!$K192:$K222) + Calibration!$C$11</f>
        <v>401.50518777110238</v>
      </c>
      <c r="R49" s="3">
        <f>'4F'!L222</f>
        <v>739.9293896721465</v>
      </c>
      <c r="S49" s="3">
        <f>'4F'!M222</f>
        <v>621.72511448070441</v>
      </c>
      <c r="T49" s="3">
        <f t="shared" si="4"/>
        <v>1.9166212428166232</v>
      </c>
    </row>
    <row r="50" spans="1:20" x14ac:dyDescent="0.25">
      <c r="A50" s="3">
        <f t="shared" si="5"/>
        <v>6.4166666666666607</v>
      </c>
      <c r="B50" s="3">
        <f>AVERAGE('1F'!$J49:$J79) + Calibration!$C$11</f>
        <v>398.87560312682376</v>
      </c>
      <c r="C50" s="2">
        <f>'1F'!K79</f>
        <v>615.19566368536982</v>
      </c>
      <c r="D50" s="2">
        <f>'1F'!L79</f>
        <v>634.17473104898659</v>
      </c>
      <c r="E50" s="3">
        <f t="shared" si="1"/>
        <v>1.2251003946671599</v>
      </c>
      <c r="G50" s="3">
        <f>AVERAGE('2F'!$J49:$J79) + Calibration!$C$11</f>
        <v>399.67694658805084</v>
      </c>
      <c r="H50" s="3">
        <f>'2F'!K79</f>
        <v>636.59827041695075</v>
      </c>
      <c r="I50" s="3">
        <f>'2F'!L79</f>
        <v>619.49904883528279</v>
      </c>
      <c r="J50" s="3">
        <f t="shared" si="2"/>
        <v>1.3417729570637567</v>
      </c>
      <c r="L50" s="3">
        <f>AVERAGE('3F'!$J49:$J79) + Calibration!$C$11</f>
        <v>399.07346290314007</v>
      </c>
      <c r="M50" s="3">
        <f>'3F'!K79</f>
        <v>719.61920432132592</v>
      </c>
      <c r="N50" s="3">
        <f>'3F'!L79</f>
        <v>642.41950611088998</v>
      </c>
      <c r="O50" s="3">
        <f t="shared" si="3"/>
        <v>1.8153689181961659</v>
      </c>
      <c r="Q50" s="3">
        <f>AVERAGE('4F'!$K193:$K223) + Calibration!$C$11</f>
        <v>401.76240799315525</v>
      </c>
      <c r="R50" s="3">
        <f>'4F'!L223</f>
        <v>732.08043045331965</v>
      </c>
      <c r="S50" s="3">
        <f>'4F'!M223</f>
        <v>619.95248695608143</v>
      </c>
      <c r="T50" s="3">
        <f t="shared" si="4"/>
        <v>1.8707129548537653</v>
      </c>
    </row>
    <row r="51" spans="1:20" x14ac:dyDescent="0.25">
      <c r="A51" s="3">
        <f t="shared" si="5"/>
        <v>6.4999999999999938</v>
      </c>
      <c r="B51" s="3">
        <f>AVERAGE('1F'!$J50:$J80) + Calibration!$C$11</f>
        <v>398.8439446841079</v>
      </c>
      <c r="C51" s="2">
        <f>'1F'!K80</f>
        <v>617.78500701067389</v>
      </c>
      <c r="D51" s="2">
        <f>'1F'!L80</f>
        <v>631.94866540356509</v>
      </c>
      <c r="E51" s="3">
        <f t="shared" si="1"/>
        <v>1.2399440956726684</v>
      </c>
      <c r="G51" s="3">
        <f>AVERAGE('2F'!$J50:$J80) + Calibration!$C$11</f>
        <v>399.58197244707247</v>
      </c>
      <c r="H51" s="3">
        <f>'2F'!K80</f>
        <v>636.59827041695075</v>
      </c>
      <c r="I51" s="3">
        <f>'2F'!L80</f>
        <v>622.38470918261658</v>
      </c>
      <c r="J51" s="3">
        <f t="shared" si="2"/>
        <v>1.3423108307001423</v>
      </c>
      <c r="L51" s="3">
        <f>AVERAGE('3F'!$J50:$J80) + Calibration!$C$11</f>
        <v>398.72126992513972</v>
      </c>
      <c r="M51" s="3">
        <f>'3F'!K80</f>
        <v>722.006267020824</v>
      </c>
      <c r="N51" s="3">
        <f>'3F'!L80</f>
        <v>632.64944277750283</v>
      </c>
      <c r="O51" s="3">
        <f t="shared" si="3"/>
        <v>1.8308823347648031</v>
      </c>
      <c r="Q51" s="3">
        <f>AVERAGE('4F'!$K194:$K224) + Calibration!$C$11</f>
        <v>401.9859909590599</v>
      </c>
      <c r="R51" s="3">
        <f>'4F'!L224</f>
        <v>726.82081455979699</v>
      </c>
      <c r="S51" s="3">
        <f>'4F'!M224</f>
        <v>614.59337636390137</v>
      </c>
      <c r="T51" s="3">
        <f t="shared" si="4"/>
        <v>1.8396595746477031</v>
      </c>
    </row>
    <row r="52" spans="1:20" x14ac:dyDescent="0.25">
      <c r="A52" s="3">
        <f t="shared" si="5"/>
        <v>6.5833333333333268</v>
      </c>
      <c r="B52" s="3">
        <f>AVERAGE('1F'!$J51:$J81) + Calibration!$C$11</f>
        <v>398.77865017241311</v>
      </c>
      <c r="C52" s="2">
        <f>'1F'!K81</f>
        <v>622.84234632424591</v>
      </c>
      <c r="D52" s="2">
        <f>'1F'!L81</f>
        <v>634.87555789159944</v>
      </c>
      <c r="E52" s="3">
        <f t="shared" si="1"/>
        <v>1.2689554629257356</v>
      </c>
      <c r="G52" s="3">
        <f>AVERAGE('2F'!$J51:$J81) + Calibration!$C$11</f>
        <v>399.50678446180115</v>
      </c>
      <c r="H52" s="3">
        <f>'2F'!K81</f>
        <v>639.63263354654134</v>
      </c>
      <c r="I52" s="3">
        <f>'2F'!L81</f>
        <v>622.63204431336624</v>
      </c>
      <c r="J52" s="3">
        <f t="shared" si="2"/>
        <v>1.3599213670887635</v>
      </c>
      <c r="L52" s="3">
        <f>AVERAGE('3F'!$J51:$J81) + Calibration!$C$11</f>
        <v>398.8597724215042</v>
      </c>
      <c r="M52" s="3">
        <f>'3F'!K81</f>
        <v>724.43379636470695</v>
      </c>
      <c r="N52" s="3">
        <f>'3F'!L81</f>
        <v>634.62822276084989</v>
      </c>
      <c r="O52" s="3">
        <f t="shared" si="3"/>
        <v>1.8438459391899213</v>
      </c>
      <c r="Q52" s="3">
        <f>AVERAGE('4F'!$K195:$K225) + Calibration!$C$11</f>
        <v>402.06117894433123</v>
      </c>
      <c r="R52" s="3">
        <f>'4F'!L225</f>
        <v>736.65228331822027</v>
      </c>
      <c r="S52" s="3">
        <f>'4F'!M225</f>
        <v>621.72511448070441</v>
      </c>
      <c r="T52" s="3">
        <f t="shared" si="4"/>
        <v>1.894912995873689</v>
      </c>
    </row>
    <row r="53" spans="1:20" x14ac:dyDescent="0.25">
      <c r="A53" s="3">
        <f t="shared" si="5"/>
        <v>6.6666666666666599</v>
      </c>
      <c r="B53" s="3">
        <f>AVERAGE('1F'!$J52:$J82) + Calibration!$C$11</f>
        <v>398.81030861512909</v>
      </c>
      <c r="C53" s="2">
        <f>'1F'!K82</f>
        <v>617.38044980491713</v>
      </c>
      <c r="D53" s="2">
        <f>'1F'!L82</f>
        <v>631.94866540356509</v>
      </c>
      <c r="E53" s="3">
        <f t="shared" si="1"/>
        <v>1.2378434322858158</v>
      </c>
      <c r="G53" s="3">
        <f>AVERAGE('2F'!$J52:$J82) + Calibration!$C$11</f>
        <v>399.41181051868432</v>
      </c>
      <c r="H53" s="3">
        <f>'2F'!K82</f>
        <v>640.52272575123266</v>
      </c>
      <c r="I53" s="3">
        <f>'2F'!L82</f>
        <v>623.74507713607693</v>
      </c>
      <c r="J53" s="3">
        <f t="shared" si="2"/>
        <v>1.3655001604902492</v>
      </c>
      <c r="L53" s="3">
        <f>AVERAGE('3F'!$J52:$J82) + Calibration!$C$11</f>
        <v>398.77469195196409</v>
      </c>
      <c r="M53" s="3">
        <f>'3F'!K82</f>
        <v>728.56053232479462</v>
      </c>
      <c r="N53" s="3">
        <f>'3F'!L82</f>
        <v>617.27293372118618</v>
      </c>
      <c r="O53" s="3">
        <f t="shared" si="3"/>
        <v>1.8676990111467229</v>
      </c>
      <c r="Q53" s="3">
        <f>AVERAGE('4F'!$K196:$K226) + Calibration!$C$11</f>
        <v>402.14625941387146</v>
      </c>
      <c r="R53" s="3">
        <f>'4F'!L226</f>
        <v>726.17351412970459</v>
      </c>
      <c r="S53" s="3">
        <f>'4F'!M226</f>
        <v>622.63204431336624</v>
      </c>
      <c r="T53" s="3">
        <f t="shared" si="4"/>
        <v>1.8350860137996607</v>
      </c>
    </row>
    <row r="54" spans="1:20" x14ac:dyDescent="0.25">
      <c r="A54" s="3">
        <f t="shared" si="5"/>
        <v>6.7499999999999929</v>
      </c>
      <c r="B54" s="3">
        <f>AVERAGE('1F'!$J53:$J83) + Calibration!$C$11</f>
        <v>398.86373064195334</v>
      </c>
      <c r="C54" s="2">
        <f>'1F'!K83</f>
        <v>619.32244819572088</v>
      </c>
      <c r="D54" s="2">
        <f>'1F'!L83</f>
        <v>631.08291824292883</v>
      </c>
      <c r="E54" s="3">
        <f t="shared" si="1"/>
        <v>1.248539137727541</v>
      </c>
      <c r="G54" s="3">
        <f>AVERAGE('2F'!$J53:$J83) + Calibration!$C$11</f>
        <v>399.46523373267797</v>
      </c>
      <c r="H54" s="3">
        <f>'2F'!K83</f>
        <v>644.24490450556368</v>
      </c>
      <c r="I54" s="3">
        <f>'2F'!L83</f>
        <v>622.17860207017804</v>
      </c>
      <c r="J54" s="3">
        <f t="shared" si="2"/>
        <v>1.386277678066749</v>
      </c>
      <c r="L54" s="3">
        <f>AVERAGE('3F'!$J53:$J83) + Calibration!$C$11</f>
        <v>398.71137645156318</v>
      </c>
      <c r="M54" s="3">
        <f>'3F'!K83</f>
        <v>730.34071268832201</v>
      </c>
      <c r="N54" s="3">
        <f>'3F'!L83</f>
        <v>619.95248695608143</v>
      </c>
      <c r="O54" s="3">
        <f t="shared" si="3"/>
        <v>1.8781394090674444</v>
      </c>
      <c r="Q54" s="3">
        <f>AVERAGE('4F'!$K197:$K227) + Calibration!$C$11</f>
        <v>402.25310465468937</v>
      </c>
      <c r="R54" s="3">
        <f>'4F'!L227</f>
        <v>716.3420453712813</v>
      </c>
      <c r="S54" s="3">
        <f>'4F'!M227</f>
        <v>627.29033218532288</v>
      </c>
      <c r="T54" s="3">
        <f t="shared" si="4"/>
        <v>1.7788016711854846</v>
      </c>
    </row>
    <row r="55" spans="1:20" x14ac:dyDescent="0.25">
      <c r="A55" s="3">
        <f t="shared" si="5"/>
        <v>6.8333333333333259</v>
      </c>
      <c r="B55" s="3">
        <f>AVERAGE('1F'!$J54:$J84) + Calibration!$C$11</f>
        <v>398.88549541323107</v>
      </c>
      <c r="C55" s="2">
        <f>'1F'!K84</f>
        <v>616.49036164608106</v>
      </c>
      <c r="D55" s="2">
        <f>'1F'!L84</f>
        <v>631.74251294484111</v>
      </c>
      <c r="E55" s="3">
        <f t="shared" si="1"/>
        <v>1.2323767237075465</v>
      </c>
      <c r="G55" s="3">
        <f>AVERAGE('2F'!$J54:$J84) + Calibration!$C$11</f>
        <v>399.24164957960397</v>
      </c>
      <c r="H55" s="3">
        <f>'2F'!K84</f>
        <v>653.18628105929554</v>
      </c>
      <c r="I55" s="3">
        <f>'2F'!L84</f>
        <v>623.49774200532727</v>
      </c>
      <c r="J55" s="3">
        <f t="shared" si="2"/>
        <v>1.4381822353695981</v>
      </c>
      <c r="L55" s="3">
        <f>AVERAGE('3F'!$J54:$J84) + Calibration!$C$11</f>
        <v>398.62629598202295</v>
      </c>
      <c r="M55" s="3">
        <f>'3F'!K84</f>
        <v>723.54370820587087</v>
      </c>
      <c r="N55" s="3">
        <f>'3F'!L84</f>
        <v>614.84071149465103</v>
      </c>
      <c r="O55" s="3">
        <f t="shared" si="3"/>
        <v>1.8401273045221627</v>
      </c>
      <c r="Q55" s="3">
        <f>AVERAGE('4F'!$K198:$K228) + Calibration!$C$11</f>
        <v>402.2313396855501</v>
      </c>
      <c r="R55" s="3">
        <f>'4F'!L228</f>
        <v>727.91323189470222</v>
      </c>
      <c r="S55" s="3">
        <f>'4F'!M228</f>
        <v>641.10036617574065</v>
      </c>
      <c r="T55" s="3">
        <f t="shared" si="4"/>
        <v>1.8444568370180998</v>
      </c>
    </row>
    <row r="56" spans="1:20" x14ac:dyDescent="0.25">
      <c r="A56" s="3">
        <f t="shared" si="5"/>
        <v>6.916666666666659</v>
      </c>
      <c r="B56" s="3">
        <f>AVERAGE('1F'!$J55:$J85) + Calibration!$C$11</f>
        <v>398.74699291686665</v>
      </c>
      <c r="C56" s="2">
        <f>'1F'!K85</f>
        <v>627.21187001307715</v>
      </c>
      <c r="D56" s="2">
        <f>'1F'!L85</f>
        <v>631.74251294484111</v>
      </c>
      <c r="E56" s="3">
        <f t="shared" si="1"/>
        <v>1.2938809760660177</v>
      </c>
      <c r="G56" s="3">
        <f>AVERAGE('2F'!$J55:$J85) + Calibration!$C$11</f>
        <v>399.1031458960702</v>
      </c>
      <c r="H56" s="3">
        <f>'2F'!K85</f>
        <v>661.07570287665192</v>
      </c>
      <c r="I56" s="3">
        <f>'2F'!L85</f>
        <v>630.83558311217928</v>
      </c>
      <c r="J56" s="3">
        <f t="shared" si="2"/>
        <v>1.4836473423694054</v>
      </c>
      <c r="L56" s="3">
        <f>AVERAGE('3F'!$J55:$J85) + Calibration!$C$11</f>
        <v>398.41260530252561</v>
      </c>
      <c r="M56" s="3">
        <f>'3F'!K85</f>
        <v>718.52683149082861</v>
      </c>
      <c r="N56" s="3">
        <f>'3F'!L85</f>
        <v>625.97119225017354</v>
      </c>
      <c r="O56" s="3">
        <f t="shared" si="3"/>
        <v>1.8129250880813381</v>
      </c>
      <c r="Q56" s="3">
        <f>AVERAGE('4F'!$K199:$K229) + Calibration!$C$11</f>
        <v>402.28476171237435</v>
      </c>
      <c r="R56" s="3">
        <f>'4F'!L229</f>
        <v>758.49986130382445</v>
      </c>
      <c r="S56" s="3">
        <f>'4F'!M229</f>
        <v>641.7599114089777</v>
      </c>
      <c r="T56" s="3">
        <f t="shared" si="4"/>
        <v>2.0173776670045709</v>
      </c>
    </row>
    <row r="57" spans="1:20" x14ac:dyDescent="0.25">
      <c r="A57" s="3">
        <f t="shared" si="5"/>
        <v>6.999999999999992</v>
      </c>
      <c r="B57" s="3">
        <f>AVERAGE('1F'!$J56:$J86) + Calibration!$C$11</f>
        <v>398.68169840517191</v>
      </c>
      <c r="C57" s="2">
        <f>'1F'!K86</f>
        <v>650.5564710896067</v>
      </c>
      <c r="D57" s="2">
        <f>'1F'!L86</f>
        <v>636.85428840627151</v>
      </c>
      <c r="E57" s="3">
        <f t="shared" si="1"/>
        <v>1.4264598605679875</v>
      </c>
      <c r="G57" s="3">
        <f>AVERAGE('2F'!$J56:$J86) + Calibration!$C$11</f>
        <v>398.65400115082866</v>
      </c>
      <c r="H57" s="3">
        <f>'2F'!K86</f>
        <v>661.07570287665192</v>
      </c>
      <c r="I57" s="3">
        <f>'2F'!L86</f>
        <v>629.96988542021813</v>
      </c>
      <c r="J57" s="3">
        <f t="shared" si="2"/>
        <v>1.4861910149406747</v>
      </c>
      <c r="L57" s="3">
        <f>AVERAGE('3F'!$J56:$J86) + Calibration!$C$11</f>
        <v>398.01688258410826</v>
      </c>
      <c r="M57" s="3">
        <f>'3F'!K86</f>
        <v>718.32455491087785</v>
      </c>
      <c r="N57" s="3">
        <f>'3F'!L86</f>
        <v>621.27167635990577</v>
      </c>
      <c r="O57" s="3">
        <f t="shared" si="3"/>
        <v>1.8140206450073593</v>
      </c>
      <c r="Q57" s="3">
        <f>AVERAGE('4F'!$K200:$K230) + Calibration!$C$11</f>
        <v>402.25310326965837</v>
      </c>
      <c r="R57" s="3">
        <f>'4F'!L230</f>
        <v>748.91118432000007</v>
      </c>
      <c r="S57" s="3">
        <f>'4F'!M230</f>
        <v>643.32643182116215</v>
      </c>
      <c r="T57" s="3">
        <f t="shared" si="4"/>
        <v>1.9632527413905434</v>
      </c>
    </row>
    <row r="58" spans="1:20" x14ac:dyDescent="0.25">
      <c r="A58" s="3">
        <f t="shared" si="5"/>
        <v>7.083333333333325</v>
      </c>
      <c r="B58" s="3">
        <f>AVERAGE('1F'!$J57:$J87) + Calibration!$C$11</f>
        <v>398.60651140920839</v>
      </c>
      <c r="C58" s="2">
        <f>'1F'!K87</f>
        <v>649.46405375470135</v>
      </c>
      <c r="D58" s="2">
        <f>'1F'!L87</f>
        <v>633.06169822627589</v>
      </c>
      <c r="E58" s="3">
        <f t="shared" si="1"/>
        <v>1.4206989094731732</v>
      </c>
      <c r="G58" s="3">
        <f>AVERAGE('2F'!$J57:$J87) + Calibration!$C$11</f>
        <v>398.30180678779749</v>
      </c>
      <c r="H58" s="3">
        <f>'2F'!K87</f>
        <v>670.46205473026237</v>
      </c>
      <c r="I58" s="3">
        <f>'2F'!L87</f>
        <v>626.83688994213469</v>
      </c>
      <c r="J58" s="3">
        <f t="shared" si="2"/>
        <v>1.5413439988233832</v>
      </c>
      <c r="L58" s="3">
        <f>AVERAGE('3F'!$J57:$J87) + Calibration!$C$11</f>
        <v>397.90014485902157</v>
      </c>
      <c r="M58" s="3">
        <f>'3F'!K87</f>
        <v>720.91389823618192</v>
      </c>
      <c r="N58" s="3">
        <f>'3F'!L87</f>
        <v>636.40085028547287</v>
      </c>
      <c r="O58" s="3">
        <f t="shared" si="3"/>
        <v>1.8293461814105714</v>
      </c>
      <c r="Q58" s="3">
        <f>AVERAGE('4F'!$K201:$K231) + Calibration!$C$11</f>
        <v>402.18978757139593</v>
      </c>
      <c r="R58" s="3">
        <f>'4F'!L231</f>
        <v>783.42236616393052</v>
      </c>
      <c r="S58" s="3">
        <f>'4F'!M231</f>
        <v>633.96862805893772</v>
      </c>
      <c r="T58" s="3">
        <f t="shared" si="4"/>
        <v>2.1590608900892421</v>
      </c>
    </row>
    <row r="59" spans="1:20" x14ac:dyDescent="0.25">
      <c r="A59" s="3">
        <f t="shared" si="5"/>
        <v>7.1666666666666581</v>
      </c>
      <c r="B59" s="3">
        <f>AVERAGE('1F'!$J58:$J88) + Calibration!$C$11</f>
        <v>398.5966179356318</v>
      </c>
      <c r="C59" s="2">
        <f>'1F'!K88</f>
        <v>644.89224944006401</v>
      </c>
      <c r="D59" s="2">
        <f>'1F'!L88</f>
        <v>628.19725789559504</v>
      </c>
      <c r="E59" s="3">
        <f t="shared" si="1"/>
        <v>1.3948631235669127</v>
      </c>
      <c r="G59" s="3">
        <f>AVERAGE('2F'!$J58:$J88) + Calibration!$C$11</f>
        <v>398.17319657784032</v>
      </c>
      <c r="H59" s="3">
        <f>'2F'!K88</f>
        <v>684.01570224301668</v>
      </c>
      <c r="I59" s="3">
        <f>'2F'!L88</f>
        <v>621.72511448070441</v>
      </c>
      <c r="J59" s="3">
        <f t="shared" si="2"/>
        <v>1.6188316774637792</v>
      </c>
      <c r="L59" s="3">
        <f>AVERAGE('3F'!$J58:$J88) + Calibration!$C$11</f>
        <v>397.61126738142212</v>
      </c>
      <c r="M59" s="3">
        <f>'3F'!K88</f>
        <v>725.52616514934891</v>
      </c>
      <c r="N59" s="3">
        <f>'3F'!L88</f>
        <v>632.19600053431475</v>
      </c>
      <c r="O59" s="3">
        <f t="shared" si="3"/>
        <v>1.8571031721951761</v>
      </c>
      <c r="Q59" s="3">
        <f>AVERAGE('4F'!$K202:$K232) + Calibration!$C$11</f>
        <v>402.18978757139598</v>
      </c>
      <c r="R59" s="3">
        <f>'4F'!L232</f>
        <v>752.83568820454502</v>
      </c>
      <c r="S59" s="3">
        <f>'4F'!M232</f>
        <v>631.94866540356509</v>
      </c>
      <c r="T59" s="3">
        <f t="shared" si="4"/>
        <v>1.9858372364768715</v>
      </c>
    </row>
    <row r="60" spans="1:20" x14ac:dyDescent="0.25">
      <c r="A60" s="3">
        <f t="shared" si="5"/>
        <v>7.2499999999999911</v>
      </c>
      <c r="B60" s="3">
        <f>AVERAGE('1F'!$J59:$J89) + Calibration!$C$11</f>
        <v>398.35127019844936</v>
      </c>
      <c r="C60" s="2">
        <f>'1F'!K89</f>
        <v>634.61580942761759</v>
      </c>
      <c r="D60" s="2">
        <f>'1F'!L89</f>
        <v>629.0629555875563</v>
      </c>
      <c r="E60" s="3">
        <f t="shared" si="1"/>
        <v>1.3380533433105752</v>
      </c>
      <c r="G60" s="3">
        <f>AVERAGE('2F'!$J59:$J89) + Calibration!$C$11</f>
        <v>397.91597635578751</v>
      </c>
      <c r="H60" s="3">
        <f>'2F'!K89</f>
        <v>672.40409762547404</v>
      </c>
      <c r="I60" s="3">
        <f>'2F'!L89</f>
        <v>621.51901149065543</v>
      </c>
      <c r="J60" s="3">
        <f t="shared" si="2"/>
        <v>1.5545276052099142</v>
      </c>
      <c r="L60" s="3">
        <f>AVERAGE('3F'!$J59:$J89) + Calibration!$C$11</f>
        <v>397.32238871665334</v>
      </c>
      <c r="M60" s="3">
        <f>'3F'!K89</f>
        <v>708.25034292811893</v>
      </c>
      <c r="N60" s="3">
        <f>'3F'!L89</f>
        <v>631.74251294484111</v>
      </c>
      <c r="O60" s="3">
        <f t="shared" si="3"/>
        <v>1.7608998371855824</v>
      </c>
      <c r="Q60" s="3">
        <f>AVERAGE('4F'!$K203:$K233) + Calibration!$C$11</f>
        <v>402.2333171139515</v>
      </c>
      <c r="R60" s="3">
        <f>'4F'!L233</f>
        <v>732.08043045331965</v>
      </c>
      <c r="S60" s="3">
        <f>'4F'!M233</f>
        <v>629.31029071830585</v>
      </c>
      <c r="T60" s="3">
        <f t="shared" si="4"/>
        <v>1.8680460225856703</v>
      </c>
    </row>
    <row r="61" spans="1:20" x14ac:dyDescent="0.25">
      <c r="A61" s="3">
        <f t="shared" si="5"/>
        <v>7.3333333333333242</v>
      </c>
      <c r="B61" s="3">
        <f>AVERAGE('1F'!$J60:$J90) + Calibration!$C$11</f>
        <v>398.12768743040641</v>
      </c>
      <c r="C61" s="2">
        <f>'1F'!K90</f>
        <v>637.24561939730643</v>
      </c>
      <c r="D61" s="2">
        <f>'1F'!L90</f>
        <v>628.85685259750733</v>
      </c>
      <c r="E61" s="3">
        <f t="shared" si="1"/>
        <v>1.3542131602046239</v>
      </c>
      <c r="G61" s="3">
        <f>AVERAGE('2F'!$J60:$J90) + Calibration!$C$11</f>
        <v>397.61720540461152</v>
      </c>
      <c r="H61" s="3">
        <f>'2F'!K90</f>
        <v>682.03319270342013</v>
      </c>
      <c r="I61" s="3">
        <f>'2F'!L90</f>
        <v>627.49648464404697</v>
      </c>
      <c r="J61" s="3">
        <f t="shared" si="2"/>
        <v>1.610752777110642</v>
      </c>
      <c r="L61" s="3">
        <f>AVERAGE('3F'!$J60:$J90) + Calibration!$C$11</f>
        <v>397.19377870455776</v>
      </c>
      <c r="M61" s="3">
        <f>'3F'!K90</f>
        <v>706.51062516312129</v>
      </c>
      <c r="N61" s="3">
        <f>'3F'!L90</f>
        <v>633.51514046946409</v>
      </c>
      <c r="O61" s="3">
        <f t="shared" si="3"/>
        <v>1.7517755389636085</v>
      </c>
      <c r="Q61" s="3">
        <f>AVERAGE('4F'!$K204:$K234) + Calibration!$C$11</f>
        <v>402.16010794211235</v>
      </c>
      <c r="R61" s="3">
        <f>'4F'!L234</f>
        <v>724.19100459010804</v>
      </c>
      <c r="S61" s="3">
        <f>'4F'!M234</f>
        <v>622.63204431336624</v>
      </c>
      <c r="T61" s="3">
        <f t="shared" si="4"/>
        <v>1.8237799007628501</v>
      </c>
    </row>
    <row r="62" spans="1:20" x14ac:dyDescent="0.25">
      <c r="A62" s="3">
        <f t="shared" si="5"/>
        <v>7.4166666666666572</v>
      </c>
      <c r="B62" s="3">
        <f>AVERAGE('1F'!$J61:$J91) + Calibration!$C$11</f>
        <v>397.81704518152924</v>
      </c>
      <c r="C62" s="2">
        <f>'1F'!K91</f>
        <v>640.32044917128178</v>
      </c>
      <c r="D62" s="2">
        <f>'1F'!L91</f>
        <v>630.17603787894211</v>
      </c>
      <c r="E62" s="3">
        <f t="shared" si="1"/>
        <v>1.3733863385988152</v>
      </c>
      <c r="G62" s="3">
        <f>AVERAGE('2F'!$J61:$J91) + Calibration!$C$11</f>
        <v>397.23137497260149</v>
      </c>
      <c r="H62" s="3">
        <f>'2F'!K91</f>
        <v>675.6812080252555</v>
      </c>
      <c r="I62" s="3">
        <f>'2F'!L91</f>
        <v>630.83558311217928</v>
      </c>
      <c r="J62" s="3">
        <f t="shared" si="2"/>
        <v>1.5769642421835683</v>
      </c>
      <c r="L62" s="3">
        <f>AVERAGE('3F'!$J61:$J91) + Calibration!$C$11</f>
        <v>396.92666599823616</v>
      </c>
      <c r="M62" s="3">
        <f>'3F'!K91</f>
        <v>687.94015757729846</v>
      </c>
      <c r="N62" s="3">
        <f>'3F'!L91</f>
        <v>637.10162353702106</v>
      </c>
      <c r="O62" s="3">
        <f t="shared" si="3"/>
        <v>1.6481168804521793</v>
      </c>
      <c r="Q62" s="3">
        <f>AVERAGE('4F'!$K205:$K235) + Calibration!$C$11</f>
        <v>402.04139001856248</v>
      </c>
      <c r="R62" s="3">
        <f>'4F'!L235</f>
        <v>721.15664146051756</v>
      </c>
      <c r="S62" s="3">
        <f>'4F'!M235</f>
        <v>626.38340235266105</v>
      </c>
      <c r="T62" s="3">
        <f t="shared" si="4"/>
        <v>1.8072675251495722</v>
      </c>
    </row>
    <row r="63" spans="1:20" x14ac:dyDescent="0.25">
      <c r="A63" s="3">
        <f t="shared" si="5"/>
        <v>7.4999999999999902</v>
      </c>
      <c r="B63" s="3">
        <f>AVERAGE('1F'!$J62:$J92) + Calibration!$C$11</f>
        <v>397.53805999033716</v>
      </c>
      <c r="C63" s="2">
        <f>'1F'!K92</f>
        <v>628.30423879771922</v>
      </c>
      <c r="D63" s="2">
        <f>'1F'!L92</f>
        <v>627.49648464404697</v>
      </c>
      <c r="E63" s="3">
        <f t="shared" si="1"/>
        <v>1.3069140975773788</v>
      </c>
      <c r="G63" s="3">
        <f>AVERAGE('2F'!$J62:$J92) + Calibration!$C$11</f>
        <v>396.8455445405915</v>
      </c>
      <c r="H63" s="3">
        <f>'2F'!K92</f>
        <v>676.57129618409147</v>
      </c>
      <c r="I63" s="3">
        <f>'2F'!L92</f>
        <v>637.51388310818368</v>
      </c>
      <c r="J63" s="3">
        <f t="shared" si="2"/>
        <v>1.5841902403881385</v>
      </c>
      <c r="L63" s="3">
        <f>AVERAGE('3F'!$J62:$J92) + Calibration!$C$11</f>
        <v>396.79805598614058</v>
      </c>
      <c r="M63" s="3">
        <f>'3F'!K92</f>
        <v>683.36835326266112</v>
      </c>
      <c r="N63" s="3">
        <f>'3F'!L92</f>
        <v>635.28776799408706</v>
      </c>
      <c r="O63" s="3">
        <f t="shared" si="3"/>
        <v>1.6229534301481627</v>
      </c>
      <c r="Q63" s="3">
        <f>AVERAGE('4F'!$K206:$K236) + Calibration!$C$11</f>
        <v>401.95433073559002</v>
      </c>
      <c r="R63" s="3">
        <f>'4F'!L236</f>
        <v>704.32588759383725</v>
      </c>
      <c r="S63" s="3">
        <f>'4F'!M236</f>
        <v>616.8194914779981</v>
      </c>
      <c r="T63" s="3">
        <f t="shared" si="4"/>
        <v>1.7124417989098404</v>
      </c>
    </row>
    <row r="64" spans="1:20" x14ac:dyDescent="0.25">
      <c r="A64" s="3">
        <f t="shared" si="5"/>
        <v>7.5833333333333233</v>
      </c>
      <c r="B64" s="3">
        <f>AVERAGE('1F'!$J63:$J93) + Calibration!$C$11</f>
        <v>397.21752407002191</v>
      </c>
      <c r="C64" s="2">
        <f>'1F'!K93</f>
        <v>636.80054699690163</v>
      </c>
      <c r="D64" s="2">
        <f>'1F'!L93</f>
        <v>625.27036952995024</v>
      </c>
      <c r="E64" s="3">
        <f t="shared" si="1"/>
        <v>1.356847142079241</v>
      </c>
      <c r="G64" s="3">
        <f>AVERAGE('2F'!$J63:$J93) + Calibration!$C$11</f>
        <v>396.83565086915331</v>
      </c>
      <c r="H64" s="3">
        <f>'2F'!K93</f>
        <v>671.999491869454</v>
      </c>
      <c r="I64" s="3">
        <f>'2F'!L93</f>
        <v>644.89295635573626</v>
      </c>
      <c r="J64" s="3">
        <f t="shared" si="2"/>
        <v>1.5583544556024405</v>
      </c>
      <c r="L64" s="3">
        <f>AVERAGE('3F'!$J63:$J93) + Calibration!$C$11</f>
        <v>396.88313625781922</v>
      </c>
      <c r="M64" s="3">
        <f>'3F'!K93</f>
        <v>708.25034292811893</v>
      </c>
      <c r="N64" s="3">
        <f>'3F'!L93</f>
        <v>644.89295635573626</v>
      </c>
      <c r="O64" s="3">
        <f t="shared" si="3"/>
        <v>1.763387486085489</v>
      </c>
      <c r="Q64" s="3">
        <f>AVERAGE('4F'!$K207:$K237) + Calibration!$C$11</f>
        <v>401.89101503732752</v>
      </c>
      <c r="R64" s="3">
        <f>'4F'!L237</f>
        <v>704.97323657419281</v>
      </c>
      <c r="S64" s="3">
        <f>'4F'!M237</f>
        <v>607.04942814461094</v>
      </c>
      <c r="T64" s="3">
        <f t="shared" si="4"/>
        <v>1.7164665554488456</v>
      </c>
    </row>
    <row r="65" spans="1:20" x14ac:dyDescent="0.25">
      <c r="A65" s="3">
        <f t="shared" si="5"/>
        <v>7.6666666666666563</v>
      </c>
      <c r="B65" s="3">
        <f>AVERAGE('1F'!$J64:$J94) + Calibration!$C$11</f>
        <v>396.9603038479691</v>
      </c>
      <c r="C65" s="2">
        <f>'1F'!K94</f>
        <v>648.81675332460895</v>
      </c>
      <c r="D65" s="2">
        <f>'1F'!L94</f>
        <v>624.61077482803807</v>
      </c>
      <c r="E65" s="3">
        <f t="shared" si="1"/>
        <v>1.426356089475084</v>
      </c>
      <c r="G65" s="3">
        <f>AVERAGE('2F'!$J64:$J94) + Calibration!$C$11</f>
        <v>396.79410014003003</v>
      </c>
      <c r="H65" s="3">
        <f>'2F'!K94</f>
        <v>675.92395124959114</v>
      </c>
      <c r="I65" s="3">
        <f>'2F'!L94</f>
        <v>640.85298157631598</v>
      </c>
      <c r="J65" s="3">
        <f t="shared" si="2"/>
        <v>1.5808154355853574</v>
      </c>
      <c r="L65" s="3">
        <f>AVERAGE('3F'!$J64:$J94) + Calibration!$C$11</f>
        <v>397.03153242562183</v>
      </c>
      <c r="M65" s="3">
        <f>'3F'!K94</f>
        <v>723.54370820587087</v>
      </c>
      <c r="N65" s="3">
        <f>'3F'!L94</f>
        <v>649.09780198450471</v>
      </c>
      <c r="O65" s="3">
        <f t="shared" si="3"/>
        <v>1.849159039523083</v>
      </c>
      <c r="Q65" s="3">
        <f>AVERAGE('4F'!$K208:$K238) + Calibration!$C$11</f>
        <v>401.89101503732752</v>
      </c>
      <c r="R65" s="3">
        <f>'4F'!L238</f>
        <v>730.34071268832201</v>
      </c>
      <c r="S65" s="3">
        <f>'4F'!M238</f>
        <v>604.3698749097158</v>
      </c>
      <c r="T65" s="3">
        <f t="shared" si="4"/>
        <v>1.8601319414462687</v>
      </c>
    </row>
    <row r="66" spans="1:20" x14ac:dyDescent="0.25">
      <c r="A66" s="3">
        <f t="shared" si="5"/>
        <v>7.7499999999999893</v>
      </c>
      <c r="B66" s="3">
        <f>AVERAGE('1F'!$J65:$J95) + Calibration!$C$11</f>
        <v>396.82180016443533</v>
      </c>
      <c r="C66" s="2">
        <f>'1F'!K95</f>
        <v>634.41348429740356</v>
      </c>
      <c r="D66" s="2">
        <f>'1F'!L95</f>
        <v>625.27036952995024</v>
      </c>
      <c r="E66" s="3">
        <f t="shared" si="1"/>
        <v>1.3455694550444006</v>
      </c>
      <c r="G66" s="3">
        <f>AVERAGE('2F'!$J65:$J95) + Calibration!$C$11</f>
        <v>397.04934135078912</v>
      </c>
      <c r="H66" s="3">
        <f>'2F'!K95</f>
        <v>671.999491869454</v>
      </c>
      <c r="I66" s="3">
        <f>'2F'!L95</f>
        <v>634.87555789159944</v>
      </c>
      <c r="J66" s="3">
        <f t="shared" si="2"/>
        <v>1.5571442474843737</v>
      </c>
      <c r="L66" s="3">
        <f>AVERAGE('3F'!$J65:$J95) + Calibration!$C$11</f>
        <v>397.21158683827883</v>
      </c>
      <c r="M66" s="3">
        <f>'3F'!K95</f>
        <v>727.26588291434655</v>
      </c>
      <c r="N66" s="3">
        <f>'3F'!L95</f>
        <v>641.7599114089777</v>
      </c>
      <c r="O66" s="3">
        <f t="shared" si="3"/>
        <v>1.8692193749407109</v>
      </c>
      <c r="Q66" s="3">
        <f>AVERAGE('4F'!$K209:$K239) + Calibration!$C$11</f>
        <v>401.73074658251596</v>
      </c>
      <c r="R66" s="3">
        <f>'4F'!L239</f>
        <v>704.77091144397889</v>
      </c>
      <c r="S66" s="3">
        <f>'4F'!M239</f>
        <v>603.00945748758033</v>
      </c>
      <c r="T66" s="3">
        <f t="shared" si="4"/>
        <v>1.716228372963593</v>
      </c>
    </row>
    <row r="67" spans="1:20" x14ac:dyDescent="0.25">
      <c r="A67" s="3">
        <f t="shared" si="5"/>
        <v>7.8333333333333224</v>
      </c>
      <c r="B67" s="3">
        <f>AVERAGE('1F'!$J66:$J96) + Calibration!$C$11</f>
        <v>396.51115791555821</v>
      </c>
      <c r="C67" s="2">
        <f>'1F'!K96</f>
        <v>631.13637389762209</v>
      </c>
      <c r="D67" s="2">
        <f>'1F'!L96</f>
        <v>627.9499227648455</v>
      </c>
      <c r="E67" s="3">
        <f t="shared" si="1"/>
        <v>1.3287692503243353</v>
      </c>
      <c r="G67" s="3">
        <f>AVERAGE('2F'!$J66:$J96) + Calibration!$C$11</f>
        <v>397.57169526786964</v>
      </c>
      <c r="H67" s="3">
        <f>'2F'!K96</f>
        <v>663.46272107174207</v>
      </c>
      <c r="I67" s="3">
        <f>'2F'!L96</f>
        <v>636.85428840627151</v>
      </c>
      <c r="J67" s="3">
        <f t="shared" si="2"/>
        <v>1.5058390784918403</v>
      </c>
      <c r="L67" s="3">
        <f>AVERAGE('3F'!$J66:$J96) + Calibration!$C$11</f>
        <v>397.49057202947091</v>
      </c>
      <c r="M67" s="3">
        <f>'3F'!K96</f>
        <v>739.9293896721465</v>
      </c>
      <c r="N67" s="3">
        <f>'3F'!L96</f>
        <v>642.21339899845134</v>
      </c>
      <c r="O67" s="3">
        <f t="shared" si="3"/>
        <v>1.9393574944467793</v>
      </c>
      <c r="Q67" s="3">
        <f>AVERAGE('4F'!$K210:$K240) + Calibration!$C$11</f>
        <v>401.66743088425352</v>
      </c>
      <c r="R67" s="3">
        <f>'4F'!L240</f>
        <v>728.80332409939354</v>
      </c>
      <c r="S67" s="3">
        <f>'4F'!M240</f>
        <v>604.82331303051433</v>
      </c>
      <c r="T67" s="3">
        <f t="shared" si="4"/>
        <v>1.8526913817093451</v>
      </c>
    </row>
    <row r="68" spans="1:20" x14ac:dyDescent="0.25">
      <c r="A68" s="3">
        <f t="shared" si="5"/>
        <v>7.9166666666666554</v>
      </c>
      <c r="B68" s="3">
        <f>AVERAGE('1F'!$J67:$J97) + Calibration!$C$11</f>
        <v>396.394420388333</v>
      </c>
      <c r="C68" s="2">
        <f>'1F'!K97</f>
        <v>639.43035696659058</v>
      </c>
      <c r="D68" s="2">
        <f>'1F'!L97</f>
        <v>630.83558311217928</v>
      </c>
      <c r="E68" s="3">
        <f t="shared" ref="E68:E92" si="6">(C68-B68)/(7*35314.6667/1400)</f>
        <v>1.376402267323438</v>
      </c>
      <c r="G68" s="3">
        <f>AVERAGE('2F'!$J67:$J97) + Calibration!$C$11</f>
        <v>397.96741798628693</v>
      </c>
      <c r="H68" s="3">
        <f>'2F'!K97</f>
        <v>667.62996818062277</v>
      </c>
      <c r="I68" s="3">
        <f>'2F'!L97</f>
        <v>637.30772652707003</v>
      </c>
      <c r="J68" s="3">
        <f t="shared" ref="J68:J92" si="7">(H68-G68)/(7*35314.6667/1400)</f>
        <v>1.5271986140213851</v>
      </c>
      <c r="L68" s="3">
        <f>AVERAGE('3F'!$J67:$J97) + Calibration!$C$11</f>
        <v>397.60731074386541</v>
      </c>
      <c r="M68" s="3">
        <f>'3F'!K97</f>
        <v>746.48370352638028</v>
      </c>
      <c r="N68" s="3">
        <f>'3F'!L97</f>
        <v>626.83688994213469</v>
      </c>
      <c r="O68" s="3">
        <f t="shared" ref="O68:O92" si="8">(M68-L68)/(7*35314.6667/1400)</f>
        <v>1.9758158600008242</v>
      </c>
      <c r="Q68" s="3">
        <f>AVERAGE('4F'!$K211:$K241) + Calibration!$C$11</f>
        <v>401.43395424691073</v>
      </c>
      <c r="R68" s="3">
        <f>'4F'!L241</f>
        <v>770.75881085586752</v>
      </c>
      <c r="S68" s="3">
        <f>'4F'!M241</f>
        <v>606.34860542438764</v>
      </c>
      <c r="T68" s="3">
        <f t="shared" ref="T68:T92" si="9">(R68-Q68)/(7*35314.6667/1400)</f>
        <v>2.0916230627143748</v>
      </c>
    </row>
    <row r="69" spans="1:20" x14ac:dyDescent="0.25">
      <c r="A69" s="3">
        <f t="shared" ref="A69:A92" si="10">1/12+A68</f>
        <v>7.9999999999999885</v>
      </c>
      <c r="B69" s="3">
        <f>AVERAGE('1F'!$J68:$J98) + Calibration!$C$11</f>
        <v>396.29746743392241</v>
      </c>
      <c r="C69" s="2">
        <f>'1F'!K98</f>
        <v>639.22807634078458</v>
      </c>
      <c r="D69" s="2">
        <f>'1F'!L98</f>
        <v>629.31029071830585</v>
      </c>
      <c r="E69" s="3">
        <f t="shared" si="6"/>
        <v>1.3758057578205156</v>
      </c>
      <c r="G69" s="3">
        <f>AVERAGE('2F'!$J68:$J98) + Calibration!$C$11</f>
        <v>398.4818586282542</v>
      </c>
      <c r="H69" s="3">
        <f>'2F'!K98</f>
        <v>664.75741498659806</v>
      </c>
      <c r="I69" s="3">
        <f>'2F'!L98</f>
        <v>638.62691593089448</v>
      </c>
      <c r="J69" s="3">
        <f t="shared" si="7"/>
        <v>1.5080168170373462</v>
      </c>
      <c r="L69" s="3">
        <f>AVERAGE('3F'!$J68:$J98) + Calibration!$C$11</f>
        <v>397.74581442739924</v>
      </c>
      <c r="M69" s="3">
        <f>'3F'!K98</f>
        <v>745.63407796607396</v>
      </c>
      <c r="N69" s="3">
        <f>'3F'!L98</f>
        <v>627.49648464404697</v>
      </c>
      <c r="O69" s="3">
        <f t="shared" si="8"/>
        <v>1.9702197191552409</v>
      </c>
      <c r="Q69" s="3">
        <f>AVERAGE('4F'!$K212:$K242) + Calibration!$C$11</f>
        <v>401.145075582142</v>
      </c>
      <c r="R69" s="3">
        <f>'4F'!L242</f>
        <v>760.68464742337176</v>
      </c>
      <c r="S69" s="3">
        <f>'4F'!M242</f>
        <v>607.04942814461094</v>
      </c>
      <c r="T69" s="3">
        <f t="shared" si="9"/>
        <v>2.0362053811553018</v>
      </c>
    </row>
    <row r="70" spans="1:20" x14ac:dyDescent="0.25">
      <c r="A70" s="3">
        <f t="shared" si="10"/>
        <v>8.0833333333333215</v>
      </c>
      <c r="B70" s="3">
        <f>AVERAGE('1F'!$J69:$J99) + Calibration!$C$11</f>
        <v>396.37265541919379</v>
      </c>
      <c r="C70" s="2">
        <f>'1F'!K99</f>
        <v>637.04329022123727</v>
      </c>
      <c r="D70" s="2">
        <f>'1F'!L99</f>
        <v>626.17729524022263</v>
      </c>
      <c r="E70" s="3">
        <f t="shared" si="6"/>
        <v>1.3630066898071189</v>
      </c>
      <c r="G70" s="3">
        <f>AVERAGE('2F'!$J69:$J99) + Calibration!$C$11</f>
        <v>399.02795751507563</v>
      </c>
      <c r="H70" s="3">
        <f>'2F'!K99</f>
        <v>665.64750719128938</v>
      </c>
      <c r="I70" s="3">
        <f>'2F'!L99</f>
        <v>633.76247560021363</v>
      </c>
      <c r="J70" s="3">
        <f t="shared" si="7"/>
        <v>1.5099649782406908</v>
      </c>
      <c r="L70" s="3">
        <f>AVERAGE('3F'!$J69:$J99) + Calibration!$C$11</f>
        <v>398.07822144755403</v>
      </c>
      <c r="M70" s="3">
        <f>'3F'!K99</f>
        <v>749.76080988030651</v>
      </c>
      <c r="N70" s="3">
        <f>'3F'!L99</f>
        <v>624.85815942746285</v>
      </c>
      <c r="O70" s="3">
        <f t="shared" si="8"/>
        <v>1.9917083823574777</v>
      </c>
      <c r="Q70" s="3">
        <f>AVERAGE('4F'!$K213:$K243) + Calibration!$C$11</f>
        <v>400.71769442100884</v>
      </c>
      <c r="R70" s="3">
        <f>'4F'!L243</f>
        <v>755.2227509040431</v>
      </c>
      <c r="S70" s="3">
        <f>'4F'!M243</f>
        <v>612.16115825975578</v>
      </c>
      <c r="T70" s="3">
        <f t="shared" si="9"/>
        <v>2.0076930613253343</v>
      </c>
    </row>
    <row r="71" spans="1:20" x14ac:dyDescent="0.25">
      <c r="A71" s="3">
        <f t="shared" si="10"/>
        <v>8.1666666666666554</v>
      </c>
      <c r="B71" s="3">
        <f>AVERAGE('1F'!$J70:$J100) + Calibration!$C$11</f>
        <v>396.51115791555821</v>
      </c>
      <c r="C71" s="2">
        <f>'1F'!K100</f>
        <v>628.9515877780749</v>
      </c>
      <c r="D71" s="2">
        <f>'1F'!L100</f>
        <v>620.81818464804257</v>
      </c>
      <c r="E71" s="3">
        <f t="shared" si="6"/>
        <v>1.3163959996400967</v>
      </c>
      <c r="G71" s="3">
        <f>AVERAGE('2F'!$J70:$J100) + Calibration!$C$11</f>
        <v>399.57405521472788</v>
      </c>
      <c r="H71" s="3">
        <f>'2F'!K100</f>
        <v>663.01770126745566</v>
      </c>
      <c r="I71" s="3">
        <f>'2F'!L100</f>
        <v>628.60951746675767</v>
      </c>
      <c r="J71" s="3">
        <f t="shared" si="7"/>
        <v>1.4919786630903005</v>
      </c>
      <c r="L71" s="3">
        <f>AVERAGE('3F'!$J70:$J100) + Calibration!$C$11</f>
        <v>398.46405187956395</v>
      </c>
      <c r="M71" s="3">
        <f>'3F'!K100</f>
        <v>741.66910743714413</v>
      </c>
      <c r="N71" s="3">
        <f>'3F'!L100</f>
        <v>629.96988542021813</v>
      </c>
      <c r="O71" s="3">
        <f t="shared" si="8"/>
        <v>1.9436969827472852</v>
      </c>
      <c r="Q71" s="3">
        <f>AVERAGE('4F'!$K214:$K244) + Calibration!$C$11</f>
        <v>400.33186398899892</v>
      </c>
      <c r="R71" s="3">
        <f>'4F'!L244</f>
        <v>734.02247334853132</v>
      </c>
      <c r="S71" s="3">
        <f>'4F'!M244</f>
        <v>613.02685595171704</v>
      </c>
      <c r="T71" s="3">
        <f t="shared" si="9"/>
        <v>1.8898131600349062</v>
      </c>
    </row>
    <row r="72" spans="1:20" x14ac:dyDescent="0.25">
      <c r="A72" s="3">
        <f t="shared" si="10"/>
        <v>8.2499999999999893</v>
      </c>
      <c r="B72" s="3">
        <f>AVERAGE('1F'!$J71:$J101) + Calibration!$C$11</f>
        <v>396.72682740848779</v>
      </c>
      <c r="C72" s="2">
        <f>'1F'!K101</f>
        <v>639.63263354654134</v>
      </c>
      <c r="D72" s="2">
        <f>'1F'!L101</f>
        <v>621.93121747075327</v>
      </c>
      <c r="E72" s="3">
        <f t="shared" si="6"/>
        <v>1.375665290580548</v>
      </c>
      <c r="G72" s="3">
        <f>AVERAGE('2F'!$J71:$J101) + Calibration!$C$11</f>
        <v>400.15181135709594</v>
      </c>
      <c r="H72" s="3">
        <f>'2F'!K101</f>
        <v>658.00082859826864</v>
      </c>
      <c r="I72" s="3">
        <f>'2F'!L101</f>
        <v>632.64944277750283</v>
      </c>
      <c r="J72" s="3">
        <f t="shared" si="7"/>
        <v>1.4602942139118231</v>
      </c>
      <c r="L72" s="3">
        <f>AVERAGE('3F'!$J71:$J101) + Calibration!$C$11</f>
        <v>398.90330552556759</v>
      </c>
      <c r="M72" s="3">
        <f>'3F'!K101</f>
        <v>724.87882021484859</v>
      </c>
      <c r="N72" s="3">
        <f>'3F'!L101</f>
        <v>632.19600053431475</v>
      </c>
      <c r="O72" s="3">
        <f t="shared" si="8"/>
        <v>1.8461197295642662</v>
      </c>
      <c r="Q72" s="3">
        <f>AVERAGE('4F'!$K215:$K245) + Calibration!$C$11</f>
        <v>400.06475029336946</v>
      </c>
      <c r="R72" s="3">
        <f>'4F'!L245</f>
        <v>728.80332409939354</v>
      </c>
      <c r="S72" s="3">
        <f>'4F'!M245</f>
        <v>615.70640918661218</v>
      </c>
      <c r="T72" s="3">
        <f t="shared" si="9"/>
        <v>1.8617679538004761</v>
      </c>
    </row>
    <row r="73" spans="1:20" x14ac:dyDescent="0.25">
      <c r="A73" s="3">
        <f t="shared" si="10"/>
        <v>8.3333333333333233</v>
      </c>
      <c r="B73" s="3">
        <f>AVERAGE('1F'!$J72:$J102) + Calibration!$C$11</f>
        <v>397.01570607325647</v>
      </c>
      <c r="C73" s="2">
        <f>'1F'!K102</f>
        <v>643.15253572092161</v>
      </c>
      <c r="D73" s="2">
        <f>'1F'!L102</f>
        <v>635.7412555835607</v>
      </c>
      <c r="E73" s="3">
        <f t="shared" si="6"/>
        <v>1.3939637700030458</v>
      </c>
      <c r="G73" s="3">
        <f>AVERAGE('2F'!$J72:$J102) + Calibration!$C$11</f>
        <v>400.70780272818632</v>
      </c>
      <c r="H73" s="3">
        <f>'2F'!K102</f>
        <v>655.37101862857969</v>
      </c>
      <c r="I73" s="3">
        <f>'2F'!L102</f>
        <v>638.62691593089448</v>
      </c>
      <c r="J73" s="3">
        <f t="shared" si="7"/>
        <v>1.4422518443329573</v>
      </c>
      <c r="L73" s="3">
        <f>AVERAGE('3F'!$J72:$J102) + Calibration!$C$11</f>
        <v>399.12886750276607</v>
      </c>
      <c r="M73" s="3">
        <f>'3F'!K102</f>
        <v>726.82081455979699</v>
      </c>
      <c r="N73" s="3">
        <f>'3F'!L102</f>
        <v>625.27036952995024</v>
      </c>
      <c r="O73" s="3">
        <f t="shared" si="8"/>
        <v>1.8558405199788046</v>
      </c>
      <c r="Q73" s="3">
        <f>AVERAGE('4F'!$K216:$K246) + Calibration!$C$11</f>
        <v>399.92624779700503</v>
      </c>
      <c r="R73" s="3">
        <f>'4F'!L246</f>
        <v>736.449954142151</v>
      </c>
      <c r="S73" s="3">
        <f>'4F'!M246</f>
        <v>615.5003061965632</v>
      </c>
      <c r="T73" s="3">
        <f t="shared" si="9"/>
        <v>1.9058580345890448</v>
      </c>
    </row>
    <row r="74" spans="1:20" x14ac:dyDescent="0.25">
      <c r="A74" s="3">
        <f t="shared" si="10"/>
        <v>8.4166666666666572</v>
      </c>
      <c r="B74" s="3">
        <f>AVERAGE('1F'!$J73:$J103) + Calibration!$C$11</f>
        <v>397.39955749397262</v>
      </c>
      <c r="C74" s="2">
        <f>'1F'!K103</f>
        <v>643.15253572092161</v>
      </c>
      <c r="D74" s="2">
        <f>'1F'!L103</f>
        <v>635.7412555835607</v>
      </c>
      <c r="E74" s="3">
        <f t="shared" si="6"/>
        <v>1.391789877642815</v>
      </c>
      <c r="G74" s="3">
        <f>AVERAGE('2F'!$J73:$J103) + Calibration!$C$11</f>
        <v>401.17673461844254</v>
      </c>
      <c r="H74" s="3">
        <f>'2F'!K103</f>
        <v>652.53893207893987</v>
      </c>
      <c r="I74" s="3">
        <f>'2F'!L103</f>
        <v>637.10162353702106</v>
      </c>
      <c r="J74" s="3">
        <f t="shared" si="7"/>
        <v>1.4235569577696017</v>
      </c>
      <c r="L74" s="3">
        <f>AVERAGE('3F'!$J73:$J103) + Calibration!$C$11</f>
        <v>399.57801343517696</v>
      </c>
      <c r="M74" s="3">
        <f>'3F'!K103</f>
        <v>729.0056006793443</v>
      </c>
      <c r="N74" s="3">
        <f>'3F'!L103</f>
        <v>627.74381977479652</v>
      </c>
      <c r="O74" s="3">
        <f t="shared" si="8"/>
        <v>1.8656700913683963</v>
      </c>
      <c r="Q74" s="3">
        <f>AVERAGE('4F'!$K217:$K247) + Calibration!$C$11</f>
        <v>399.75608705578617</v>
      </c>
      <c r="R74" s="3">
        <f>'4F'!L247</f>
        <v>740.17213289648203</v>
      </c>
      <c r="S74" s="3">
        <f>'4F'!M247</f>
        <v>617.27293372118618</v>
      </c>
      <c r="T74" s="3">
        <f t="shared" si="9"/>
        <v>1.927901790678352</v>
      </c>
    </row>
    <row r="75" spans="1:20" x14ac:dyDescent="0.25">
      <c r="A75" s="3">
        <f t="shared" si="10"/>
        <v>8.4999999999999911</v>
      </c>
      <c r="B75" s="3">
        <f>AVERAGE('1F'!$J74:$J104) + Calibration!$C$11</f>
        <v>397.9021268382387</v>
      </c>
      <c r="C75" s="2">
        <f>'1F'!K104</f>
        <v>640.96779410578222</v>
      </c>
      <c r="D75" s="2">
        <f>'1F'!L104</f>
        <v>632.8555457675518</v>
      </c>
      <c r="E75" s="3">
        <f t="shared" si="6"/>
        <v>1.3765706431970572</v>
      </c>
      <c r="G75" s="3">
        <f>AVERAGE('2F'!$J74:$J104) + Calibration!$C$11</f>
        <v>401.4972705387579</v>
      </c>
      <c r="H75" s="3">
        <f>'2F'!K104</f>
        <v>644.4472296357776</v>
      </c>
      <c r="I75" s="3">
        <f>'2F'!L104</f>
        <v>632.40210764675328</v>
      </c>
      <c r="J75" s="3">
        <f t="shared" si="7"/>
        <v>1.3759153450938257</v>
      </c>
      <c r="L75" s="3">
        <f>AVERAGE('3F'!$J74:$J104) + Calibration!$C$11</f>
        <v>399.83325484379748</v>
      </c>
      <c r="M75" s="3">
        <f>'3F'!K104</f>
        <v>734.7102404230086</v>
      </c>
      <c r="N75" s="3">
        <f>'3F'!L104</f>
        <v>621.93121747075327</v>
      </c>
      <c r="O75" s="3">
        <f t="shared" si="8"/>
        <v>1.8965320467216025</v>
      </c>
      <c r="Q75" s="3">
        <f>AVERAGE('4F'!$K218:$K248) + Calibration!$C$11</f>
        <v>399.67100678410765</v>
      </c>
      <c r="R75" s="3">
        <f>'4F'!L248</f>
        <v>768.12900088617857</v>
      </c>
      <c r="S75" s="3">
        <f>'4F'!M248</f>
        <v>620.81818464804257</v>
      </c>
      <c r="T75" s="3">
        <f t="shared" si="9"/>
        <v>2.0867137001866189</v>
      </c>
    </row>
    <row r="76" spans="1:20" x14ac:dyDescent="0.25">
      <c r="A76" s="3">
        <f t="shared" si="10"/>
        <v>8.583333333333325</v>
      </c>
      <c r="B76" s="3">
        <f>AVERAGE('1F'!$J75:$J105) + Calibration!$C$11</f>
        <v>398.24442752983168</v>
      </c>
      <c r="C76" s="2">
        <f>'1F'!K105</f>
        <v>647.96712776430263</v>
      </c>
      <c r="D76" s="2">
        <f>'1F'!L105</f>
        <v>635.53510312483661</v>
      </c>
      <c r="E76" s="3">
        <f t="shared" si="6"/>
        <v>1.4142718794764721</v>
      </c>
      <c r="G76" s="3">
        <f>AVERAGE('2F'!$J75:$J105) + Calibration!$C$11</f>
        <v>401.73272598953298</v>
      </c>
      <c r="H76" s="3">
        <f>'2F'!K105</f>
        <v>642.06016289042418</v>
      </c>
      <c r="I76" s="3">
        <f>'2F'!L105</f>
        <v>631.53640995479202</v>
      </c>
      <c r="J76" s="3">
        <f t="shared" si="7"/>
        <v>1.3610630333424112</v>
      </c>
      <c r="L76" s="3">
        <f>AVERAGE('3F'!$J75:$J105) + Calibration!$C$11</f>
        <v>400.11026102369578</v>
      </c>
      <c r="M76" s="3">
        <f>'3F'!K105</f>
        <v>736.0049343378646</v>
      </c>
      <c r="N76" s="3">
        <f>'3F'!L105</f>
        <v>612.82074883927839</v>
      </c>
      <c r="O76" s="3">
        <f t="shared" si="8"/>
        <v>1.9022955882189809</v>
      </c>
      <c r="Q76" s="3">
        <f>AVERAGE('4F'!$K219:$K249) + Calibration!$C$11</f>
        <v>399.54239677201201</v>
      </c>
      <c r="R76" s="3">
        <f>'4F'!L249</f>
        <v>761.77701620801383</v>
      </c>
      <c r="S76" s="3">
        <f>'4F'!M249</f>
        <v>622.17860207017804</v>
      </c>
      <c r="T76" s="3">
        <f t="shared" si="9"/>
        <v>2.0514684310244489</v>
      </c>
    </row>
    <row r="77" spans="1:20" x14ac:dyDescent="0.25">
      <c r="A77" s="3">
        <f t="shared" si="10"/>
        <v>8.666666666666659</v>
      </c>
      <c r="B77" s="3">
        <f>AVERAGE('1F'!$J76:$J106) + Calibration!$C$11</f>
        <v>398.61838527910965</v>
      </c>
      <c r="C77" s="2">
        <f>'1F'!K106</f>
        <v>647.52205940975296</v>
      </c>
      <c r="D77" s="2">
        <f>'1F'!L106</f>
        <v>639.98728388435472</v>
      </c>
      <c r="E77" s="3">
        <f t="shared" si="6"/>
        <v>1.4096334321662636</v>
      </c>
      <c r="G77" s="3">
        <f>AVERAGE('2F'!$J76:$J106) + Calibration!$C$11</f>
        <v>401.9345441841599</v>
      </c>
      <c r="H77" s="3">
        <f>'2F'!K106</f>
        <v>637.44789597725719</v>
      </c>
      <c r="I77" s="3">
        <f>'2F'!L106</f>
        <v>627.74381977479652</v>
      </c>
      <c r="J77" s="3">
        <f t="shared" si="7"/>
        <v>1.3337990914301749</v>
      </c>
      <c r="L77" s="3">
        <f>AVERAGE('3F'!$J76:$J106) + Calibration!$C$11</f>
        <v>400.37737353215584</v>
      </c>
      <c r="M77" s="3">
        <f>'3F'!K106</f>
        <v>736.449954142151</v>
      </c>
      <c r="N77" s="3">
        <f>'3F'!L106</f>
        <v>612.61464584922953</v>
      </c>
      <c r="O77" s="3">
        <f t="shared" si="8"/>
        <v>1.9033031429402965</v>
      </c>
      <c r="Q77" s="3">
        <f>AVERAGE('4F'!$K220:$K250) + Calibration!$C$11</f>
        <v>399.35047106165388</v>
      </c>
      <c r="R77" s="3">
        <f>'4F'!L250</f>
        <v>771.85117964050949</v>
      </c>
      <c r="S77" s="3">
        <f>'4F'!M250</f>
        <v>621.06551977879224</v>
      </c>
      <c r="T77" s="3">
        <f t="shared" si="9"/>
        <v>2.1096090853314244</v>
      </c>
    </row>
    <row r="78" spans="1:20" x14ac:dyDescent="0.25">
      <c r="A78" s="3">
        <f t="shared" si="10"/>
        <v>8.7499999999999929</v>
      </c>
      <c r="B78" s="3">
        <f>AVERAGE('1F'!$J77:$J107) + Calibration!$C$11</f>
        <v>398.99234441341849</v>
      </c>
      <c r="C78" s="2">
        <f>'1F'!K107</f>
        <v>649.70684552930027</v>
      </c>
      <c r="D78" s="2">
        <f>'1F'!L107</f>
        <v>644.1921295131234</v>
      </c>
      <c r="E78" s="3">
        <f t="shared" si="6"/>
        <v>1.4198888141616341</v>
      </c>
      <c r="G78" s="3">
        <f>AVERAGE('2F'!$J77:$J107) + Calibration!$C$11</f>
        <v>402.10668393667254</v>
      </c>
      <c r="H78" s="3">
        <f>'2F'!K107</f>
        <v>631.98599945792853</v>
      </c>
      <c r="I78" s="3">
        <f>'2F'!L107</f>
        <v>627.29033218532288</v>
      </c>
      <c r="J78" s="3">
        <f t="shared" si="7"/>
        <v>1.3018914632500607</v>
      </c>
      <c r="L78" s="3">
        <f>AVERAGE('3F'!$J77:$J107) + Calibration!$C$11</f>
        <v>400.61084997163715</v>
      </c>
      <c r="M78" s="3">
        <f>'3F'!K107</f>
        <v>732.72777943367532</v>
      </c>
      <c r="N78" s="3">
        <f>'3F'!L107</f>
        <v>611.50161302651873</v>
      </c>
      <c r="O78" s="3">
        <f t="shared" si="8"/>
        <v>1.8809008295810314</v>
      </c>
      <c r="Q78" s="3">
        <f>AVERAGE('4F'!$K221:$K251) + Calibration!$C$11</f>
        <v>399.3940006042094</v>
      </c>
      <c r="R78" s="3">
        <f>'4F'!L251</f>
        <v>761.33199640372743</v>
      </c>
      <c r="S78" s="3">
        <f>'4F'!M251</f>
        <v>619.70515182533177</v>
      </c>
      <c r="T78" s="3">
        <f t="shared" si="9"/>
        <v>2.0497885418214525</v>
      </c>
    </row>
    <row r="79" spans="1:20" x14ac:dyDescent="0.25">
      <c r="A79" s="3">
        <f t="shared" si="10"/>
        <v>8.8333333333333268</v>
      </c>
      <c r="B79" s="3">
        <f>AVERAGE('1F'!$J78:$J108) + Calibration!$C$11</f>
        <v>399.32475143357334</v>
      </c>
      <c r="C79" s="2">
        <f>'1F'!K108</f>
        <v>690.32722027679654</v>
      </c>
      <c r="D79" s="2">
        <f>'1F'!L108</f>
        <v>643.0790966904126</v>
      </c>
      <c r="E79" s="3">
        <f t="shared" si="6"/>
        <v>1.6480544546281852</v>
      </c>
      <c r="G79" s="3">
        <f>AVERAGE('2F'!$J78:$J108) + Calibration!$C$11</f>
        <v>402.27684487575289</v>
      </c>
      <c r="H79" s="3">
        <f>'2F'!K108</f>
        <v>630.89358212302329</v>
      </c>
      <c r="I79" s="3">
        <f>'2F'!L108</f>
        <v>625.27036952995024</v>
      </c>
      <c r="J79" s="3">
        <f t="shared" si="7"/>
        <v>1.2947410161867414</v>
      </c>
      <c r="L79" s="3">
        <f>AVERAGE('3F'!$J78:$J108) + Calibration!$C$11</f>
        <v>400.90962092281313</v>
      </c>
      <c r="M79" s="3">
        <f>'3F'!K108</f>
        <v>732.93005601362609</v>
      </c>
      <c r="N79" s="3">
        <f>'3F'!L108</f>
        <v>621.27167635990577</v>
      </c>
      <c r="O79" s="3">
        <f t="shared" si="8"/>
        <v>1.8803543463193038</v>
      </c>
      <c r="Q79" s="3">
        <f>AVERAGE('4F'!$K222:$K252) + Calibration!$C$11</f>
        <v>399.51271714272832</v>
      </c>
      <c r="R79" s="3">
        <f>'4F'!L252</f>
        <v>756.55786695887605</v>
      </c>
      <c r="S79" s="3">
        <f>'4F'!M252</f>
        <v>620.6120816579936</v>
      </c>
      <c r="T79" s="3">
        <f t="shared" si="9"/>
        <v>2.0220785479827148</v>
      </c>
    </row>
    <row r="80" spans="1:20" x14ac:dyDescent="0.25">
      <c r="A80" s="3">
        <f t="shared" si="10"/>
        <v>8.9166666666666607</v>
      </c>
      <c r="B80" s="3">
        <f>AVERAGE('1F'!$J79:$J109) + Calibration!$C$11</f>
        <v>399.71849533855828</v>
      </c>
      <c r="C80" s="2">
        <f>'1F'!K109</f>
        <v>692.95703024648537</v>
      </c>
      <c r="D80" s="2">
        <f>'1F'!L109</f>
        <v>630.83558311217928</v>
      </c>
      <c r="E80" s="3">
        <f t="shared" si="6"/>
        <v>1.6607181225806504</v>
      </c>
      <c r="G80" s="3">
        <f>AVERAGE('2F'!$J79:$J109) + Calibration!$C$11</f>
        <v>402.33026808974643</v>
      </c>
      <c r="H80" s="3">
        <f>'2F'!K109</f>
        <v>632.67376653240592</v>
      </c>
      <c r="I80" s="3">
        <f>'2F'!L109</f>
        <v>624.85815942746285</v>
      </c>
      <c r="J80" s="3">
        <f t="shared" si="7"/>
        <v>1.3045203025668621</v>
      </c>
      <c r="L80" s="3">
        <f>AVERAGE('3F'!$J79:$J109) + Calibration!$C$11</f>
        <v>401.03823093490882</v>
      </c>
      <c r="M80" s="3">
        <f>'3F'!K109</f>
        <v>745.83635454602472</v>
      </c>
      <c r="N80" s="3">
        <f>'3F'!L109</f>
        <v>623.74507713607693</v>
      </c>
      <c r="O80" s="3">
        <f t="shared" si="8"/>
        <v>1.9527191154892924</v>
      </c>
      <c r="Q80" s="3">
        <f>AVERAGE('4F'!$K223:$K253) + Calibration!$C$11</f>
        <v>399.57801165442305</v>
      </c>
      <c r="R80" s="3">
        <f>'4F'!L253</f>
        <v>743.44928780067141</v>
      </c>
      <c r="S80" s="3">
        <f>'4F'!M253</f>
        <v>620.6120816579936</v>
      </c>
      <c r="T80" s="3">
        <f t="shared" si="9"/>
        <v>1.9474700359907309</v>
      </c>
    </row>
    <row r="81" spans="1:20" x14ac:dyDescent="0.25">
      <c r="A81" s="3">
        <f t="shared" si="10"/>
        <v>8.9999999999999947</v>
      </c>
      <c r="B81" s="3">
        <f>AVERAGE('1F'!$J80:$J110) + Calibration!$C$11</f>
        <v>400.09443229699161</v>
      </c>
      <c r="C81" s="2">
        <f>'1F'!K110</f>
        <v>668.27731716097833</v>
      </c>
      <c r="D81" s="2">
        <f>'1F'!L110</f>
        <v>629.31029071830585</v>
      </c>
      <c r="E81" s="3">
        <f t="shared" si="6"/>
        <v>1.5188187227828867</v>
      </c>
      <c r="G81" s="3">
        <f>AVERAGE('2F'!$J80:$J110) + Calibration!$C$11</f>
        <v>402.2016578797892</v>
      </c>
      <c r="H81" s="3">
        <f>'2F'!K110</f>
        <v>621.95225411955448</v>
      </c>
      <c r="I81" s="3">
        <f>'2F'!L110</f>
        <v>640.64687858626701</v>
      </c>
      <c r="J81" s="3">
        <f t="shared" si="7"/>
        <v>1.2445287852016753</v>
      </c>
      <c r="L81" s="3">
        <f>AVERAGE('3F'!$J80:$J110) + Calibration!$C$11</f>
        <v>401.15694747342781</v>
      </c>
      <c r="M81" s="3">
        <f>'3F'!K110</f>
        <v>749.11350945021411</v>
      </c>
      <c r="N81" s="3">
        <f>'3F'!L110</f>
        <v>620.15859406851985</v>
      </c>
      <c r="O81" s="3">
        <f t="shared" si="8"/>
        <v>1.970606518434372</v>
      </c>
      <c r="Q81" s="3">
        <f>AVERAGE('4F'!$K224:$K254) + Calibration!$C$11</f>
        <v>399.81346710519813</v>
      </c>
      <c r="R81" s="3">
        <f>'4F'!L254</f>
        <v>753.4830371849007</v>
      </c>
      <c r="S81" s="3">
        <f>'4F'!M254</f>
        <v>628.85685259750733</v>
      </c>
      <c r="T81" s="3">
        <f t="shared" si="9"/>
        <v>2.002961393259886</v>
      </c>
    </row>
    <row r="82" spans="1:20" x14ac:dyDescent="0.25">
      <c r="A82" s="3">
        <f t="shared" si="10"/>
        <v>9.0833333333333286</v>
      </c>
      <c r="B82" s="3">
        <f>AVERAGE('1F'!$J81:$J111) + Calibration!$C$11</f>
        <v>400.58512915638727</v>
      </c>
      <c r="C82" s="2">
        <f>'1F'!K111</f>
        <v>650.5564710896067</v>
      </c>
      <c r="D82" s="2">
        <f>'1F'!L111</f>
        <v>624.15733670723955</v>
      </c>
      <c r="E82" s="3">
        <f t="shared" si="6"/>
        <v>1.415680029245296</v>
      </c>
      <c r="G82" s="3">
        <f>AVERAGE('2F'!$J81:$J111) + Calibration!$C$11</f>
        <v>402.22144383763469</v>
      </c>
      <c r="H82" s="3">
        <f>'2F'!K111</f>
        <v>616.04528924567626</v>
      </c>
      <c r="I82" s="3">
        <f>'2F'!L111</f>
        <v>633.51514046946409</v>
      </c>
      <c r="J82" s="3">
        <f t="shared" si="7"/>
        <v>1.2109634063630652</v>
      </c>
      <c r="L82" s="3">
        <f>AVERAGE('3F'!$J81:$J111) + Calibration!$C$11</f>
        <v>401.39042391290906</v>
      </c>
      <c r="M82" s="3">
        <f>'3F'!K111</f>
        <v>736.449954142151</v>
      </c>
      <c r="N82" s="3">
        <f>'3F'!L111</f>
        <v>618.17985943145845</v>
      </c>
      <c r="O82" s="3">
        <f t="shared" si="8"/>
        <v>1.897565864492454</v>
      </c>
      <c r="Q82" s="3">
        <f>AVERAGE('4F'!$K225:$K255) + Calibration!$C$11</f>
        <v>399.98560685771071</v>
      </c>
      <c r="R82" s="3">
        <f>'4F'!L255</f>
        <v>745.63407796607396</v>
      </c>
      <c r="S82" s="3">
        <f>'4F'!M255</f>
        <v>624.85815942746285</v>
      </c>
      <c r="T82" s="3">
        <f t="shared" si="9"/>
        <v>1.9575349474181118</v>
      </c>
    </row>
    <row r="83" spans="1:20" x14ac:dyDescent="0.25">
      <c r="A83" s="3">
        <f t="shared" si="10"/>
        <v>9.1666666666666625</v>
      </c>
      <c r="B83" s="3">
        <f>AVERAGE('1F'!$J82:$J112) + Calibration!$C$11</f>
        <v>401.04614638649923</v>
      </c>
      <c r="C83" s="2">
        <f>'1F'!K112</f>
        <v>643.59760407547117</v>
      </c>
      <c r="D83" s="2">
        <f>'1F'!L112</f>
        <v>622.38470918261658</v>
      </c>
      <c r="E83" s="3">
        <f t="shared" si="6"/>
        <v>1.3736584844447755</v>
      </c>
      <c r="G83" s="3">
        <f>AVERAGE('2F'!$J82:$J112) + Calibration!$C$11</f>
        <v>402.15615051310925</v>
      </c>
      <c r="H83" s="3">
        <f>'2F'!K112</f>
        <v>612.76818289175003</v>
      </c>
      <c r="I83" s="3">
        <f>'2F'!L112</f>
        <v>632.64944277750283</v>
      </c>
      <c r="J83" s="3">
        <f t="shared" si="7"/>
        <v>1.1927737229848512</v>
      </c>
      <c r="L83" s="3">
        <f>AVERAGE('3F'!$J82:$J112) + Calibration!$C$11</f>
        <v>401.41218888204833</v>
      </c>
      <c r="M83" s="3">
        <f>'3F'!K112</f>
        <v>749.11350945021411</v>
      </c>
      <c r="N83" s="3">
        <f>'3F'!L112</f>
        <v>621.93121747075327</v>
      </c>
      <c r="O83" s="3">
        <f t="shared" si="8"/>
        <v>1.9691609920711257</v>
      </c>
      <c r="Q83" s="3">
        <f>AVERAGE('4F'!$K226:$K256) + Calibration!$C$11</f>
        <v>400.27448433531009</v>
      </c>
      <c r="R83" s="3">
        <f>'4F'!L256</f>
        <v>749.11350945021411</v>
      </c>
      <c r="S83" s="3">
        <f>'4F'!M256</f>
        <v>623.29163489288885</v>
      </c>
      <c r="T83" s="3">
        <f t="shared" si="9"/>
        <v>1.975604233098448</v>
      </c>
    </row>
    <row r="84" spans="1:20" x14ac:dyDescent="0.25">
      <c r="A84" s="3">
        <f t="shared" si="10"/>
        <v>9.2499999999999964</v>
      </c>
      <c r="B84" s="3">
        <f>AVERAGE('1F'!$J83:$J113) + Calibration!$C$11</f>
        <v>401.45374040261765</v>
      </c>
      <c r="C84" s="2">
        <f>'1F'!K113</f>
        <v>632.87609166261984</v>
      </c>
      <c r="D84" s="2">
        <f>'1F'!L113</f>
        <v>620.6120816579936</v>
      </c>
      <c r="E84" s="3">
        <f t="shared" si="6"/>
        <v>1.3106302445153881</v>
      </c>
      <c r="G84" s="3">
        <f>AVERAGE('2F'!$J83:$J113) + Calibration!$C$11</f>
        <v>402.19770124223248</v>
      </c>
      <c r="H84" s="3">
        <f>'2F'!K113</f>
        <v>609.93604779184716</v>
      </c>
      <c r="I84" s="3">
        <f>'2F'!L113</f>
        <v>624.40467183798921</v>
      </c>
      <c r="J84" s="3">
        <f t="shared" si="7"/>
        <v>1.176498978820121</v>
      </c>
      <c r="L84" s="3">
        <f>AVERAGE('3F'!$J83:$J113) + Calibration!$C$11</f>
        <v>401.40229639777954</v>
      </c>
      <c r="M84" s="3">
        <f>'3F'!K113</f>
        <v>752.39061984999546</v>
      </c>
      <c r="N84" s="3">
        <f>'3F'!L113</f>
        <v>628.19725789559504</v>
      </c>
      <c r="O84" s="3">
        <f t="shared" si="8"/>
        <v>1.9877765033654751</v>
      </c>
      <c r="Q84" s="3">
        <f>AVERAGE('4F'!$K227:$K257) + Calibration!$C$11</f>
        <v>400.29624930444936</v>
      </c>
      <c r="R84" s="3">
        <f>'4F'!L257</f>
        <v>759.14721028418012</v>
      </c>
      <c r="S84" s="3">
        <f>'4F'!M257</f>
        <v>628.60951746675767</v>
      </c>
      <c r="T84" s="3">
        <f t="shared" si="9"/>
        <v>2.0323055235275982</v>
      </c>
    </row>
    <row r="85" spans="1:20" x14ac:dyDescent="0.25">
      <c r="A85" s="3">
        <f t="shared" si="10"/>
        <v>9.3333333333333304</v>
      </c>
      <c r="B85" s="3">
        <f>AVERAGE('1F'!$J84:$J114) + Calibration!$C$11</f>
        <v>401.84946312103494</v>
      </c>
      <c r="C85" s="2">
        <f>'1F'!K114</f>
        <v>658.2031051782194</v>
      </c>
      <c r="D85" s="2">
        <f>'1F'!L114</f>
        <v>617.93252430070879</v>
      </c>
      <c r="E85" s="3">
        <f t="shared" si="6"/>
        <v>1.451825351970174</v>
      </c>
      <c r="G85" s="3">
        <f>AVERAGE('2F'!$J84:$J114) + Calibration!$C$11</f>
        <v>402.19770124223248</v>
      </c>
      <c r="H85" s="3">
        <f>'2F'!K114</f>
        <v>603.82685488828133</v>
      </c>
      <c r="I85" s="3">
        <f>'2F'!L114</f>
        <v>625.51770466069991</v>
      </c>
      <c r="J85" s="3">
        <f t="shared" si="7"/>
        <v>1.1419003631488263</v>
      </c>
      <c r="L85" s="3">
        <f>AVERAGE('3F'!$J84:$J114) + Calibration!$C$11</f>
        <v>401.28555748552338</v>
      </c>
      <c r="M85" s="3">
        <f>'3F'!K114</f>
        <v>752.59294498020938</v>
      </c>
      <c r="N85" s="3">
        <f>'3F'!L114</f>
        <v>632.19600053431475</v>
      </c>
      <c r="O85" s="3">
        <f t="shared" si="8"/>
        <v>1.9895834808753041</v>
      </c>
      <c r="Q85" s="3">
        <f>AVERAGE('4F'!$K228:$K258) + Calibration!$C$11</f>
        <v>400.33780003357248</v>
      </c>
      <c r="R85" s="3">
        <f>'4F'!L258</f>
        <v>816.39605827255082</v>
      </c>
      <c r="S85" s="3">
        <f>'4F'!M258</f>
        <v>618.17985943145845</v>
      </c>
      <c r="T85" s="3">
        <f t="shared" si="9"/>
        <v>2.3562915758113516</v>
      </c>
    </row>
    <row r="86" spans="1:20" x14ac:dyDescent="0.25">
      <c r="A86" s="3">
        <f t="shared" si="10"/>
        <v>9.4166666666666643</v>
      </c>
      <c r="B86" s="3">
        <f>AVERAGE('1F'!$J85:$J115) + Calibration!$C$11</f>
        <v>402.17989251492679</v>
      </c>
      <c r="C86" s="2">
        <f>'1F'!K115</f>
        <v>677.8659941448027</v>
      </c>
      <c r="D86" s="2">
        <f>'1F'!L115</f>
        <v>618.83945413337062</v>
      </c>
      <c r="E86" s="3">
        <f t="shared" si="6"/>
        <v>1.5613122104299848</v>
      </c>
      <c r="G86" s="3">
        <f>AVERAGE('2F'!$J85:$J115) + Calibration!$C$11</f>
        <v>402.21946601351021</v>
      </c>
      <c r="H86" s="3">
        <f>'2F'!K115</f>
        <v>602.7344375533761</v>
      </c>
      <c r="I86" s="3">
        <f>'2F'!L115</f>
        <v>625.51770466069991</v>
      </c>
      <c r="J86" s="3">
        <f t="shared" si="7"/>
        <v>1.1355903383897199</v>
      </c>
      <c r="L86" s="3">
        <f>AVERAGE('3F'!$J85:$J115) + Calibration!$C$11</f>
        <v>401.23213545869913</v>
      </c>
      <c r="M86" s="3">
        <f>'3F'!K115</f>
        <v>755.02042577382917</v>
      </c>
      <c r="N86" s="3">
        <f>'3F'!L115</f>
        <v>633.76247560021363</v>
      </c>
      <c r="O86" s="3">
        <f t="shared" si="8"/>
        <v>2.0036337497990884</v>
      </c>
      <c r="Q86" s="3">
        <f>AVERAGE('4F'!$K229:$K259) + Calibration!$C$11</f>
        <v>400.45651657209146</v>
      </c>
      <c r="R86" s="3">
        <f>'4F'!L259</f>
        <v>775.53294030071891</v>
      </c>
      <c r="S86" s="3">
        <f>'4F'!M259</f>
        <v>628.60951746675767</v>
      </c>
      <c r="T86" s="3">
        <f t="shared" si="9"/>
        <v>2.1241963114924567</v>
      </c>
    </row>
    <row r="87" spans="1:20" x14ac:dyDescent="0.25">
      <c r="A87" s="3">
        <f t="shared" si="10"/>
        <v>9.4999999999999982</v>
      </c>
      <c r="B87" s="3">
        <f>AVERAGE('1F'!$J86:$J116) + Calibration!$C$11</f>
        <v>402.37181822528493</v>
      </c>
      <c r="C87" s="2">
        <f>'1F'!K116</f>
        <v>697.9739029156724</v>
      </c>
      <c r="D87" s="2">
        <f>'1F'!L116</f>
        <v>630.42337300969177</v>
      </c>
      <c r="E87" s="3">
        <f t="shared" si="6"/>
        <v>1.6741037779092924</v>
      </c>
      <c r="G87" s="3">
        <f>AVERAGE('2F'!$J86:$J116) + Calibration!$C$11</f>
        <v>402.11262057483077</v>
      </c>
      <c r="H87" s="3">
        <f>'2F'!K116</f>
        <v>599.01225879904507</v>
      </c>
      <c r="I87" s="3">
        <f>'2F'!L116</f>
        <v>614.59337636390137</v>
      </c>
      <c r="J87" s="3">
        <f t="shared" si="7"/>
        <v>1.1151153706016106</v>
      </c>
      <c r="L87" s="3">
        <f>AVERAGE('3F'!$J86:$J116) + Calibration!$C$11</f>
        <v>401.11539793147392</v>
      </c>
      <c r="M87" s="3">
        <f>'3F'!K116</f>
        <v>755.2227509040431</v>
      </c>
      <c r="N87" s="3">
        <f>'3F'!L116</f>
        <v>638.62691593089448</v>
      </c>
      <c r="O87" s="3">
        <f t="shared" si="8"/>
        <v>2.0054407194649762</v>
      </c>
      <c r="Q87" s="3">
        <f>AVERAGE('4F'!$K230:$K260) + Calibration!$C$11</f>
        <v>400.49015402610115</v>
      </c>
      <c r="R87" s="3">
        <f>'4F'!L260</f>
        <v>765.70152009255878</v>
      </c>
      <c r="S87" s="3">
        <f>'4F'!M260</f>
        <v>629.51644729941961</v>
      </c>
      <c r="T87" s="3">
        <f t="shared" si="9"/>
        <v>2.0683268465702813</v>
      </c>
    </row>
    <row r="88" spans="1:20" x14ac:dyDescent="0.25">
      <c r="A88" s="3">
        <f t="shared" si="10"/>
        <v>9.5833333333333321</v>
      </c>
      <c r="B88" s="3">
        <f>AVERAGE('1F'!$J87:$J117) + Calibration!$C$11</f>
        <v>402.68246166133144</v>
      </c>
      <c r="C88" s="2">
        <f>'1F'!K117</f>
        <v>681.18356714311369</v>
      </c>
      <c r="D88" s="2">
        <f>'1F'!L117</f>
        <v>636.40085028547287</v>
      </c>
      <c r="E88" s="3">
        <f t="shared" si="6"/>
        <v>1.5772546168857497</v>
      </c>
      <c r="G88" s="3">
        <f>AVERAGE('2F'!$J87:$J117) + Calibration!$C$11</f>
        <v>402.15614912807843</v>
      </c>
      <c r="H88" s="3">
        <f>'2F'!K117</f>
        <v>603.82685488828133</v>
      </c>
      <c r="I88" s="3">
        <f>'2F'!L117</f>
        <v>613.72767867194034</v>
      </c>
      <c r="J88" s="3">
        <f t="shared" si="7"/>
        <v>1.1421356881173843</v>
      </c>
      <c r="L88" s="3">
        <f>AVERAGE('3F'!$J87:$J117) + Calibration!$C$11</f>
        <v>401.21234969871523</v>
      </c>
      <c r="M88" s="3">
        <f>'3F'!K117</f>
        <v>745.83635454602472</v>
      </c>
      <c r="N88" s="3">
        <f>'3F'!L117</f>
        <v>636.85428840627151</v>
      </c>
      <c r="O88" s="3">
        <f t="shared" si="8"/>
        <v>1.9517330166239935</v>
      </c>
      <c r="Q88" s="3">
        <f>AVERAGE('4F'!$K231:$K261) + Calibration!$C$11</f>
        <v>400.7473742481539</v>
      </c>
      <c r="R88" s="3">
        <f>'4F'!L261</f>
        <v>750.40815886066218</v>
      </c>
      <c r="S88" s="3">
        <f>'4F'!M261</f>
        <v>628.85685259750733</v>
      </c>
      <c r="T88" s="3">
        <f t="shared" si="9"/>
        <v>1.9802581606271155</v>
      </c>
    </row>
    <row r="89" spans="1:20" x14ac:dyDescent="0.25">
      <c r="A89" s="3">
        <f t="shared" si="10"/>
        <v>9.6666666666666661</v>
      </c>
      <c r="B89" s="3">
        <f>AVERAGE('1F'!$J88:$J118) + Calibration!$C$11</f>
        <v>402.81107187128856</v>
      </c>
      <c r="C89" s="2">
        <f>'1F'!K118</f>
        <v>665.00016225678894</v>
      </c>
      <c r="D89" s="2">
        <f>'1F'!L118</f>
        <v>640.85298157631598</v>
      </c>
      <c r="E89" s="3">
        <f t="shared" si="6"/>
        <v>1.4848736510119767</v>
      </c>
      <c r="G89" s="3">
        <f>AVERAGE('2F'!$J88:$J118) + Calibration!$C$11</f>
        <v>402.13438435680069</v>
      </c>
      <c r="H89" s="3">
        <f>'2F'!K118</f>
        <v>608.64140242725443</v>
      </c>
      <c r="I89" s="3">
        <f>'2F'!L118</f>
        <v>621.27167635990577</v>
      </c>
      <c r="J89" s="3">
        <f t="shared" si="7"/>
        <v>1.1695255108861256</v>
      </c>
      <c r="L89" s="3">
        <f>AVERAGE('3F'!$J88:$J118) + Calibration!$C$11</f>
        <v>401.18069125599936</v>
      </c>
      <c r="M89" s="3">
        <f>'3F'!K118</f>
        <v>754.37312534373666</v>
      </c>
      <c r="N89" s="3">
        <f>'3F'!L118</f>
        <v>633.06169822627589</v>
      </c>
      <c r="O89" s="3">
        <f t="shared" si="8"/>
        <v>2.0002591959206413</v>
      </c>
      <c r="Q89" s="3">
        <f>AVERAGE('4F'!$K232:$K262) + Calibration!$C$11</f>
        <v>400.93929995851198</v>
      </c>
      <c r="R89" s="3">
        <f>'4F'!L262</f>
        <v>757.85256087373205</v>
      </c>
      <c r="S89" s="3">
        <f>'4F'!M262</f>
        <v>618.83945413337062</v>
      </c>
      <c r="T89" s="3">
        <f t="shared" si="9"/>
        <v>2.0213316124273093</v>
      </c>
    </row>
    <row r="90" spans="1:20" x14ac:dyDescent="0.25">
      <c r="A90" s="3">
        <f t="shared" si="10"/>
        <v>9.75</v>
      </c>
      <c r="B90" s="3">
        <f>AVERAGE('1F'!$J89:$J119) + Calibration!$C$11</f>
        <v>402.81107187128856</v>
      </c>
      <c r="C90" s="2">
        <f>'1F'!K119</f>
        <v>663.2604444917913</v>
      </c>
      <c r="D90" s="2">
        <f>'1F'!L119</f>
        <v>650.45816993796518</v>
      </c>
      <c r="E90" s="3">
        <f t="shared" si="6"/>
        <v>1.4750209867930184</v>
      </c>
      <c r="G90" s="3">
        <f>AVERAGE('2F'!$J89:$J119) + Calibration!$C$11</f>
        <v>402.00577414684352</v>
      </c>
      <c r="H90" s="3">
        <f>'2F'!K119</f>
        <v>623.24695208026571</v>
      </c>
      <c r="I90" s="3">
        <f>'2F'!L119</f>
        <v>620.6120816579936</v>
      </c>
      <c r="J90" s="3">
        <f t="shared" si="7"/>
        <v>1.2529704998372371</v>
      </c>
      <c r="L90" s="3">
        <f>AVERAGE('3F'!$J89:$J119) + Calibration!$C$11</f>
        <v>401.06395254160486</v>
      </c>
      <c r="M90" s="3">
        <f>'3F'!K119</f>
        <v>743.44928780067141</v>
      </c>
      <c r="N90" s="3">
        <f>'3F'!L119</f>
        <v>632.8555457675518</v>
      </c>
      <c r="O90" s="3">
        <f t="shared" si="8"/>
        <v>1.9390546039561887</v>
      </c>
      <c r="Q90" s="3">
        <f>AVERAGE('4F'!$K233:$K263) + Calibration!$C$11</f>
        <v>401.17475540928706</v>
      </c>
      <c r="R90" s="3">
        <f>'4F'!L263</f>
        <v>729.65294965969997</v>
      </c>
      <c r="S90" s="3">
        <f>'4F'!M263</f>
        <v>612.61464584922953</v>
      </c>
      <c r="T90" s="3">
        <f t="shared" si="9"/>
        <v>1.8602933282131917</v>
      </c>
    </row>
    <row r="91" spans="1:20" x14ac:dyDescent="0.25">
      <c r="A91" s="3">
        <f t="shared" si="10"/>
        <v>9.8333333333333339</v>
      </c>
      <c r="B91" s="3">
        <f>AVERAGE('1F'!$J90:$J120) + Calibration!$C$11</f>
        <v>402.86449389811293</v>
      </c>
      <c r="C91" s="2">
        <f>'1F'!K120</f>
        <v>676.12627637980506</v>
      </c>
      <c r="D91" s="2">
        <f>'1F'!L120</f>
        <v>646.8716868704081</v>
      </c>
      <c r="E91" s="3">
        <f t="shared" si="6"/>
        <v>1.5475823957397967</v>
      </c>
      <c r="G91" s="3">
        <f>AVERAGE('2F'!$J90:$J120) + Calibration!$C$11</f>
        <v>401.96224440642658</v>
      </c>
      <c r="H91" s="3">
        <f>'2F'!K120</f>
        <v>626.52405843419194</v>
      </c>
      <c r="I91" s="3">
        <f>'2F'!L120</f>
        <v>613.72767867194034</v>
      </c>
      <c r="J91" s="3">
        <f t="shared" si="7"/>
        <v>1.2717764884229552</v>
      </c>
      <c r="L91" s="3">
        <f>AVERAGE('3F'!$J90:$J120) + Calibration!$C$11</f>
        <v>401.02240181248169</v>
      </c>
      <c r="M91" s="3">
        <f>'3F'!K120</f>
        <v>749.55853330035575</v>
      </c>
      <c r="N91" s="3">
        <f>'3F'!L120</f>
        <v>623.74507713607693</v>
      </c>
      <c r="O91" s="3">
        <f t="shared" si="8"/>
        <v>1.9738888346233439</v>
      </c>
      <c r="Q91" s="3">
        <f>AVERAGE('4F'!$K234:$K264) + Calibration!$C$11</f>
        <v>401.15299063800933</v>
      </c>
      <c r="R91" s="3">
        <f>'4F'!L264</f>
        <v>741.46683085719326</v>
      </c>
      <c r="S91" s="3">
        <f>'4F'!M264</f>
        <v>605.23557260167684</v>
      </c>
      <c r="T91" s="3">
        <f t="shared" si="9"/>
        <v>1.927322962496961</v>
      </c>
    </row>
    <row r="92" spans="1:20" x14ac:dyDescent="0.25">
      <c r="A92" s="3">
        <f t="shared" si="10"/>
        <v>9.9166666666666679</v>
      </c>
      <c r="B92" s="3">
        <f>AVERAGE('1F'!$J91:$J121) + Calibration!$C$11</f>
        <v>402.86449389811293</v>
      </c>
      <c r="C92" s="2">
        <f>'1F'!K121</f>
        <v>681.58816885327849</v>
      </c>
      <c r="D92" s="2">
        <f>'1F'!L121</f>
        <v>645.30516645822365</v>
      </c>
      <c r="E92" s="3">
        <f t="shared" si="6"/>
        <v>1.5785151100132881</v>
      </c>
      <c r="G92" s="3">
        <f>AVERAGE('2F'!$J91:$J121) + Calibration!$C$11</f>
        <v>401.92069347944187</v>
      </c>
      <c r="H92" s="3">
        <f>'2F'!K121</f>
        <v>623.69197188455223</v>
      </c>
      <c r="I92" s="3">
        <f>'2F'!L121</f>
        <v>610.80078618390587</v>
      </c>
      <c r="J92" s="3">
        <f t="shared" si="7"/>
        <v>1.2559726545860921</v>
      </c>
      <c r="L92" s="3">
        <f>AVERAGE('3F'!$J91:$J121) + Calibration!$C$11</f>
        <v>400.80871113298429</v>
      </c>
      <c r="M92" s="3">
        <f>'3F'!K121</f>
        <v>748.02109211530876</v>
      </c>
      <c r="N92" s="3">
        <f>'3F'!L121</f>
        <v>623.49774200532727</v>
      </c>
      <c r="O92" s="3">
        <f t="shared" si="8"/>
        <v>1.966391946620436</v>
      </c>
      <c r="Q92" s="3">
        <f>AVERAGE('4F'!$K235:$K265) + Calibration!$C$11</f>
        <v>401.25983607668888</v>
      </c>
      <c r="R92" s="3">
        <f>'4F'!L265</f>
        <v>727.0636063343959</v>
      </c>
      <c r="S92" s="3">
        <f>'4F'!M265</f>
        <v>609.02816278167245</v>
      </c>
      <c r="T92" s="3">
        <f t="shared" si="9"/>
        <v>1.8451470774192922</v>
      </c>
    </row>
    <row r="93" spans="1:20" x14ac:dyDescent="0.25">
      <c r="B93" s="3">
        <f>AVERAGE(B2:B92)</f>
        <v>400.05879496388945</v>
      </c>
      <c r="D93" s="3">
        <f>AVERAGE(D2:D92)</f>
        <v>631.06874207799069</v>
      </c>
      <c r="G93" s="3">
        <f>AVERAGE(G2:G92)</f>
        <v>399.91576362533749</v>
      </c>
      <c r="I93" s="3">
        <f>AVERAGE(I2:I92)</f>
        <v>624.11152202665994</v>
      </c>
      <c r="L93" s="3">
        <f>AVERAGE(L2:L92)</f>
        <v>399.9828792130325</v>
      </c>
      <c r="N93" s="3">
        <f>AVERAGE(N2:N92)</f>
        <v>625.86949221187035</v>
      </c>
      <c r="Q93" s="3">
        <f>AVERAGE(Q2:Q92)</f>
        <v>400.01744152252456</v>
      </c>
      <c r="S93" s="3">
        <f>AVERAGE(S2:S92)</f>
        <v>615.2451802533318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3" sqref="B3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41751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-16.838782565426925</v>
      </c>
      <c r="D11" s="2">
        <f>AVERAGE(E11:E14)</f>
        <v>416.83878256542692</v>
      </c>
      <c r="E11" s="2">
        <f>AVERAGE('4F'!O2)</f>
        <v>417.27625686257159</v>
      </c>
    </row>
    <row r="12" spans="1:5" x14ac:dyDescent="0.25">
      <c r="E12" s="2">
        <f>'3F'!N2</f>
        <v>416.60307985684415</v>
      </c>
    </row>
    <row r="13" spans="1:5" x14ac:dyDescent="0.25">
      <c r="E13" s="2">
        <f>'2F'!N2</f>
        <v>417.02119793297067</v>
      </c>
    </row>
    <row r="14" spans="1:5" x14ac:dyDescent="0.25">
      <c r="E14" s="2">
        <f>'1F'!N2</f>
        <v>416.45459560932142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4F</vt:lpstr>
      <vt:lpstr>3F</vt:lpstr>
      <vt:lpstr>2F</vt:lpstr>
      <vt:lpstr>1F</vt:lpstr>
      <vt:lpstr>1F - 2F - 3F - 4F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2015-04-24T03:29:38Z</dcterms:modified>
</cp:coreProperties>
</file>